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giovanni_brisighelli\Desktop\DDS 470_2024\"/>
    </mc:Choice>
  </mc:AlternateContent>
  <xr:revisionPtr revIDLastSave="0" documentId="13_ncr:1_{4A1952F1-A466-4BB1-B627-03188F0A3A09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TABELLE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2" l="1"/>
  <c r="K25" i="12"/>
  <c r="K26" i="12"/>
  <c r="K27" i="12"/>
  <c r="K28" i="12"/>
  <c r="K29" i="12"/>
  <c r="K30" i="12"/>
  <c r="K31" i="12"/>
  <c r="K32" i="12"/>
  <c r="K33" i="12"/>
  <c r="K34" i="12"/>
  <c r="K35" i="12"/>
  <c r="K37" i="12"/>
  <c r="K38" i="12"/>
  <c r="H39" i="12"/>
  <c r="F37" i="12"/>
  <c r="F38" i="12"/>
  <c r="F25" i="12"/>
  <c r="F26" i="12"/>
  <c r="F27" i="12"/>
  <c r="F28" i="12"/>
  <c r="F29" i="12"/>
  <c r="F30" i="12"/>
  <c r="F31" i="12"/>
  <c r="F32" i="12"/>
  <c r="F33" i="12"/>
  <c r="F34" i="12"/>
  <c r="F35" i="12"/>
  <c r="F24" i="12"/>
  <c r="J39" i="12"/>
  <c r="I39" i="12"/>
  <c r="O4" i="12"/>
  <c r="J5" i="12"/>
  <c r="J6" i="12"/>
  <c r="J7" i="12"/>
  <c r="J8" i="12"/>
  <c r="J9" i="12"/>
  <c r="J10" i="12"/>
  <c r="J11" i="12"/>
  <c r="J12" i="12"/>
  <c r="J13" i="12"/>
  <c r="J14" i="12"/>
  <c r="J15" i="12"/>
  <c r="J4" i="12"/>
  <c r="N16" i="12"/>
  <c r="E39" i="12"/>
  <c r="M16" i="12"/>
  <c r="I16" i="12"/>
  <c r="H16" i="12"/>
  <c r="F16" i="12"/>
  <c r="E16" i="12"/>
  <c r="D16" i="12"/>
  <c r="O15" i="12"/>
  <c r="K15" i="12"/>
  <c r="G15" i="12"/>
  <c r="P15" i="12" s="1"/>
  <c r="O14" i="12"/>
  <c r="K14" i="12"/>
  <c r="G14" i="12"/>
  <c r="L14" i="12" s="1"/>
  <c r="O13" i="12"/>
  <c r="K13" i="12"/>
  <c r="G13" i="12"/>
  <c r="P13" i="12" s="1"/>
  <c r="O12" i="12"/>
  <c r="K12" i="12"/>
  <c r="G12" i="12"/>
  <c r="O11" i="12"/>
  <c r="K11" i="12"/>
  <c r="G11" i="12"/>
  <c r="P11" i="12" s="1"/>
  <c r="O10" i="12"/>
  <c r="K10" i="12"/>
  <c r="G10" i="12"/>
  <c r="L10" i="12" s="1"/>
  <c r="O9" i="12"/>
  <c r="K9" i="12"/>
  <c r="G9" i="12"/>
  <c r="P9" i="12" s="1"/>
  <c r="O8" i="12"/>
  <c r="K8" i="12"/>
  <c r="G8" i="12"/>
  <c r="P8" i="12" s="1"/>
  <c r="O7" i="12"/>
  <c r="K7" i="12"/>
  <c r="G7" i="12"/>
  <c r="P7" i="12" s="1"/>
  <c r="O6" i="12"/>
  <c r="K6" i="12"/>
  <c r="G6" i="12"/>
  <c r="P6" i="12" s="1"/>
  <c r="O5" i="12"/>
  <c r="K5" i="12"/>
  <c r="G5" i="12"/>
  <c r="P5" i="12" s="1"/>
  <c r="K4" i="12"/>
  <c r="G4" i="12"/>
  <c r="P4" i="12" s="1"/>
  <c r="F39" i="12" l="1"/>
  <c r="K39" i="12"/>
  <c r="D39" i="12"/>
  <c r="J16" i="12"/>
  <c r="P12" i="12"/>
  <c r="L8" i="12"/>
  <c r="L9" i="12"/>
  <c r="O16" i="12"/>
  <c r="K16" i="12"/>
  <c r="L4" i="12"/>
  <c r="L5" i="12"/>
  <c r="L12" i="12"/>
  <c r="L13" i="12"/>
  <c r="L7" i="12"/>
  <c r="L11" i="12"/>
  <c r="L15" i="12"/>
  <c r="G16" i="12"/>
  <c r="P10" i="12"/>
  <c r="P14" i="12"/>
  <c r="L6" i="12"/>
  <c r="L16" i="12" l="1"/>
  <c r="P16" i="12"/>
</calcChain>
</file>

<file path=xl/sharedStrings.xml><?xml version="1.0" encoding="utf-8"?>
<sst xmlns="http://schemas.openxmlformats.org/spreadsheetml/2006/main" count="145" uniqueCount="91">
  <si>
    <t>9000UNO di Urbani M &amp; c. sas</t>
  </si>
  <si>
    <t>E.N.F.A.P. MARCHE</t>
  </si>
  <si>
    <t>Imprendere srl</t>
  </si>
  <si>
    <t>IAL INNOVAZIONE APPRENDIMENTO LAVORO MARCHE SRL IMPRESA SOCIALE</t>
  </si>
  <si>
    <t>SOCIETA COOPERATIVA SOCIALE CENTRO PAPA GIOVANNI XXIII</t>
  </si>
  <si>
    <t>ASSOCIAZIONE WEGA</t>
  </si>
  <si>
    <t>KULTURANDO</t>
  </si>
  <si>
    <t>Digital Smart srl</t>
  </si>
  <si>
    <t>B.A.A.S. Studio snc degli Ing. Filippo e Roberto Verrillo</t>
  </si>
  <si>
    <t>L.A.C.A.M. (Libera Associazione Culturale Arti e Mestieri)</t>
  </si>
  <si>
    <t>TOTALI</t>
  </si>
  <si>
    <t>SIDA GROUP SRL</t>
  </si>
  <si>
    <t>Agorà Società Cooperativa</t>
  </si>
  <si>
    <t>TOTALE</t>
  </si>
  <si>
    <t>B34D23000850001</t>
  </si>
  <si>
    <t>B34D23000820001</t>
  </si>
  <si>
    <t>B34D23000910001</t>
  </si>
  <si>
    <t>B34D23000840001</t>
  </si>
  <si>
    <t>B34D23000860001</t>
  </si>
  <si>
    <t>B34D23000890001</t>
  </si>
  <si>
    <t>B34D23000830001</t>
  </si>
  <si>
    <t>B34D23000920001</t>
  </si>
  <si>
    <t>B34D23000930001</t>
  </si>
  <si>
    <t>B34D23000900001</t>
  </si>
  <si>
    <t>B34D23000870001</t>
  </si>
  <si>
    <t>B34D23000880001</t>
  </si>
  <si>
    <t>Fondi PNRR</t>
  </si>
  <si>
    <t>A</t>
  </si>
  <si>
    <t>B</t>
  </si>
  <si>
    <t>C</t>
  </si>
  <si>
    <t>D</t>
  </si>
  <si>
    <t>Fondo (PCRP)</t>
  </si>
  <si>
    <t>DDD 1219/FOAC/2022</t>
  </si>
  <si>
    <t xml:space="preserve">IMPORTO TOTALE </t>
  </si>
  <si>
    <t>ISTITUZIONE SOCIALE PRIVATA (ISP)</t>
  </si>
  <si>
    <t>IMPRESA (IMP)</t>
  </si>
  <si>
    <t>IMPORTO CONCESSO IMPEGNATO/IMPEGNATO DDD 25/FOAC/2022</t>
  </si>
  <si>
    <t>E</t>
  </si>
  <si>
    <t>F</t>
  </si>
  <si>
    <t>IMPORTI DA INTEGRARE/DIMINUIRE</t>
  </si>
  <si>
    <t>E-C=G</t>
  </si>
  <si>
    <t>F-D=H</t>
  </si>
  <si>
    <t>I</t>
  </si>
  <si>
    <t>L</t>
  </si>
  <si>
    <t>di cui Fondi PNRR</t>
  </si>
  <si>
    <t>di cui Fondo (PCRP)</t>
  </si>
  <si>
    <t>IMPORTO IMPEGNATO Fondi PNRR</t>
  </si>
  <si>
    <t>M=C+I</t>
  </si>
  <si>
    <t>N=D+L</t>
  </si>
  <si>
    <t>ENTI</t>
  </si>
  <si>
    <t>TIPOLOGIA ENTE</t>
  </si>
  <si>
    <t>IMPORTI NUOVA GRADUATORIA</t>
  </si>
  <si>
    <t>E+F</t>
  </si>
  <si>
    <t xml:space="preserve">SITUAZIONE IMPORTI EFFETTIVAMENTE IMPEGNATI </t>
  </si>
  <si>
    <t>O</t>
  </si>
  <si>
    <t>P</t>
  </si>
  <si>
    <t>Tabella 1</t>
  </si>
  <si>
    <t>Tabella 2</t>
  </si>
  <si>
    <t>IMPORTO IMPEGNATO</t>
  </si>
  <si>
    <t>IMPORTO AGGIUNTIVO DA CONCEDERE/IMPEGNARE (vedi colonna Tabella 1)</t>
  </si>
  <si>
    <t>IMPORTO AGGIUNTIVO DA CONCEDERE/IMPEGNARE per riformulazione graduatoria</t>
  </si>
  <si>
    <t>IMPORTO attualmente IMPEGNATO</t>
  </si>
  <si>
    <t>IMPORTO TOTALE FONDI PNRR</t>
  </si>
  <si>
    <t>CODICE CUP</t>
  </si>
  <si>
    <t>B34D23000970001</t>
  </si>
  <si>
    <t>B34D23000940001</t>
  </si>
  <si>
    <t>B34D23001030001</t>
  </si>
  <si>
    <t>B34D23000960001</t>
  </si>
  <si>
    <t>B34D23000980001</t>
  </si>
  <si>
    <t>B34D23001010001</t>
  </si>
  <si>
    <t>B34D23000950001</t>
  </si>
  <si>
    <t>B34D23001040001</t>
  </si>
  <si>
    <t>B34D23000990001</t>
  </si>
  <si>
    <t>B34D23001000001</t>
  </si>
  <si>
    <t>IMPORTO CONCESSO/IMPEGNATO E ECONOMIE DDS 1007/FOAC72023- 1249/FOAC/2023</t>
  </si>
  <si>
    <t>ECONOMIA REGISTRATA Fondo (PCRP)</t>
  </si>
  <si>
    <t>IMPORTI ECONOMIA REGISTRATA DDS 75/FOAC/2024</t>
  </si>
  <si>
    <r>
      <t xml:space="preserve">IMPORTO </t>
    </r>
    <r>
      <rPr>
        <b/>
        <sz val="8"/>
        <color theme="1"/>
        <rFont val="Helvetica"/>
      </rPr>
      <t xml:space="preserve">CONCEDIBILE </t>
    </r>
    <r>
      <rPr>
        <sz val="8"/>
        <color theme="1"/>
        <rFont val="Helvetica"/>
      </rPr>
      <t>DETERMINATO CON DDD 1007/FOAC/2023 suddiviso per titpologia FONDO</t>
    </r>
  </si>
  <si>
    <r>
      <t xml:space="preserve">Importo CONCEDIBILE </t>
    </r>
    <r>
      <rPr>
        <b/>
        <sz val="9"/>
        <color theme="1"/>
        <rFont val="Helvetica"/>
      </rPr>
      <t>€</t>
    </r>
  </si>
  <si>
    <t>pos.GRAD</t>
  </si>
  <si>
    <t>A+B =C</t>
  </si>
  <si>
    <t>G =D+E+F</t>
  </si>
  <si>
    <t>esclusi</t>
  </si>
  <si>
    <t>B74D24000910001</t>
  </si>
  <si>
    <t>B74D24000900001</t>
  </si>
  <si>
    <t>B74D24000890001</t>
  </si>
  <si>
    <t>B74D24000880001</t>
  </si>
  <si>
    <t>IMPORTO TOTALE FONDI PCRP</t>
  </si>
  <si>
    <t>Fondo PCRP</t>
  </si>
  <si>
    <t>BP Cube srl</t>
  </si>
  <si>
    <t>Co.Meta srl Unipersonale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</si>
</sst>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%"/>
    <numFmt numFmtId="166" formatCode="#,##0.00_ ;[Red]\-#,##0.0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Helvetica"/>
    </font>
    <font>
      <b/>
      <sz val="8"/>
      <color rgb="FF000000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16"/>
      <color theme="1"/>
      <name val="Helvetica"/>
    </font>
    <font>
      <b/>
      <sz val="11"/>
      <color rgb="FF000000"/>
      <name val="Helvetica"/>
    </font>
    <font>
      <b/>
      <sz val="6"/>
      <color rgb="FF000000"/>
      <name val="Helvetica"/>
    </font>
    <font>
      <b/>
      <sz val="9"/>
      <color theme="1"/>
      <name val="Helvetica"/>
    </font>
    <font>
      <sz val="9"/>
      <color theme="1"/>
      <name val="Helvetica"/>
    </font>
    <font>
      <sz val="7"/>
      <color theme="1"/>
      <name val="Helvetica"/>
    </font>
    <font>
      <b/>
      <sz val="10"/>
      <color theme="1"/>
      <name val="Helvetica"/>
    </font>
    <font>
      <sz val="11"/>
      <color theme="1"/>
      <name val="Helvetica"/>
    </font>
    <font>
      <b/>
      <sz val="10"/>
      <color rgb="FF000000"/>
      <name val="Helvetica"/>
    </font>
    <font>
      <b/>
      <sz val="8"/>
      <name val="Helvetica"/>
    </font>
    <font>
      <b/>
      <sz val="10"/>
      <name val="Helvetica"/>
    </font>
    <font>
      <sz val="8"/>
      <color rgb="FF000000"/>
      <name val="Helvetica"/>
    </font>
    <font>
      <sz val="5"/>
      <color rgb="FF000000"/>
      <name val="Helvetica"/>
    </font>
    <font>
      <sz val="10"/>
      <color theme="1"/>
      <name val="Helvetica"/>
    </font>
    <font>
      <sz val="6"/>
      <color theme="1"/>
      <name val="Helvetica"/>
    </font>
    <font>
      <b/>
      <sz val="11"/>
      <color theme="1"/>
      <name val="Helvetica"/>
    </font>
    <font>
      <sz val="9"/>
      <color rgb="FF000000"/>
      <name val="Helvetica"/>
    </font>
    <font>
      <sz val="6"/>
      <color rgb="FF000000"/>
      <name val="Helvetica"/>
    </font>
    <font>
      <i/>
      <sz val="8"/>
      <color rgb="FF000000"/>
      <name val="Helvetica"/>
    </font>
    <font>
      <i/>
      <sz val="8"/>
      <color theme="1"/>
      <name val="Helvetica"/>
    </font>
    <font>
      <b/>
      <i/>
      <sz val="8"/>
      <color rgb="FF000000"/>
      <name val="Helvetica"/>
    </font>
    <font>
      <b/>
      <sz val="6"/>
      <color theme="1"/>
      <name val="Helvetica"/>
    </font>
    <font>
      <b/>
      <sz val="8"/>
      <color theme="1"/>
      <name val="Helvetica"/>
      <family val="2"/>
    </font>
    <font>
      <b/>
      <sz val="11"/>
      <color theme="1"/>
      <name val="Helvetica"/>
      <family val="2"/>
    </font>
    <font>
      <b/>
      <sz val="6"/>
      <color theme="1"/>
      <name val="Helvetica"/>
      <family val="2"/>
    </font>
    <font>
      <b/>
      <sz val="14"/>
      <color theme="1"/>
      <name val="Helvetica"/>
      <family val="2"/>
    </font>
    <font>
      <sz val="7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4" fontId="3" fillId="0" borderId="37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3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5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/>
    <xf numFmtId="0" fontId="4" fillId="0" borderId="0" xfId="0" applyFont="1" applyAlignment="1">
      <alignment horizontal="center"/>
    </xf>
    <xf numFmtId="0" fontId="14" fillId="0" borderId="5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/>
    </xf>
    <xf numFmtId="0" fontId="17" fillId="0" borderId="49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7" fillId="0" borderId="31" xfId="0" applyNumberFormat="1" applyFont="1" applyBorder="1" applyAlignment="1">
      <alignment horizontal="center" vertical="center" wrapText="1"/>
    </xf>
    <xf numFmtId="4" fontId="17" fillId="0" borderId="18" xfId="0" applyNumberFormat="1" applyFont="1" applyBorder="1" applyAlignment="1">
      <alignment horizontal="center" vertical="center" wrapText="1"/>
    </xf>
    <xf numFmtId="4" fontId="17" fillId="0" borderId="19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18" xfId="0" applyNumberFormat="1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/>
    </xf>
    <xf numFmtId="0" fontId="17" fillId="0" borderId="10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4" fontId="14" fillId="0" borderId="38" xfId="0" applyNumberFormat="1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17" fillId="0" borderId="8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6" fontId="17" fillId="0" borderId="7" xfId="0" applyNumberFormat="1" applyFont="1" applyBorder="1" applyAlignment="1">
      <alignment horizontal="center" vertical="center" wrapText="1"/>
    </xf>
    <xf numFmtId="166" fontId="17" fillId="0" borderId="8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4" fontId="14" fillId="0" borderId="47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center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 wrapText="1"/>
    </xf>
    <xf numFmtId="4" fontId="17" fillId="0" borderId="20" xfId="0" applyNumberFormat="1" applyFont="1" applyBorder="1" applyAlignment="1">
      <alignment horizontal="center" vertical="center" wrapText="1"/>
    </xf>
    <xf numFmtId="4" fontId="17" fillId="0" borderId="44" xfId="0" applyNumberFormat="1" applyFont="1" applyBorder="1" applyAlignment="1">
      <alignment horizontal="center" vertical="center" wrapText="1"/>
    </xf>
    <xf numFmtId="4" fontId="14" fillId="0" borderId="23" xfId="0" applyNumberFormat="1" applyFont="1" applyBorder="1" applyAlignment="1">
      <alignment horizontal="center" vertical="center" wrapText="1"/>
    </xf>
    <xf numFmtId="4" fontId="14" fillId="0" borderId="48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center" vertical="center" wrapText="1"/>
    </xf>
    <xf numFmtId="0" fontId="19" fillId="0" borderId="0" xfId="0" applyFont="1"/>
    <xf numFmtId="0" fontId="5" fillId="0" borderId="0" xfId="0" applyFont="1" applyBorder="1" applyAlignment="1">
      <alignment horizontal="center"/>
    </xf>
    <xf numFmtId="0" fontId="13" fillId="0" borderId="0" xfId="0" applyFont="1" applyBorder="1"/>
    <xf numFmtId="0" fontId="20" fillId="0" borderId="0" xfId="0" applyFont="1" applyBorder="1"/>
    <xf numFmtId="4" fontId="13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0" fontId="21" fillId="0" borderId="0" xfId="0" applyFont="1" applyBorder="1"/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9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22" fillId="0" borderId="7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164" fontId="13" fillId="0" borderId="0" xfId="0" applyNumberFormat="1" applyFont="1"/>
    <xf numFmtId="0" fontId="18" fillId="0" borderId="36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13" fillId="0" borderId="1" xfId="0" applyFont="1" applyBorder="1"/>
    <xf numFmtId="0" fontId="20" fillId="0" borderId="1" xfId="0" applyFont="1" applyBorder="1"/>
    <xf numFmtId="164" fontId="2" fillId="0" borderId="35" xfId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0" xfId="0" applyFont="1" applyAlignment="1">
      <alignment vertical="center"/>
    </xf>
    <xf numFmtId="4" fontId="17" fillId="0" borderId="52" xfId="0" applyNumberFormat="1" applyFont="1" applyBorder="1" applyAlignment="1">
      <alignment horizontal="center" vertical="center" wrapText="1"/>
    </xf>
    <xf numFmtId="4" fontId="17" fillId="0" borderId="34" xfId="0" applyNumberFormat="1" applyFont="1" applyBorder="1" applyAlignment="1">
      <alignment horizontal="center" vertical="center" wrapText="1"/>
    </xf>
    <xf numFmtId="4" fontId="22" fillId="0" borderId="34" xfId="0" applyNumberFormat="1" applyFont="1" applyBorder="1" applyAlignment="1">
      <alignment horizontal="center" vertical="center" wrapText="1"/>
    </xf>
    <xf numFmtId="4" fontId="2" fillId="0" borderId="53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4" xfId="0" applyFont="1" applyBorder="1" applyAlignment="1">
      <alignment vertical="center"/>
    </xf>
    <xf numFmtId="0" fontId="11" fillId="0" borderId="55" xfId="0" applyFont="1" applyBorder="1" applyAlignment="1">
      <alignment vertical="center"/>
    </xf>
    <xf numFmtId="4" fontId="26" fillId="0" borderId="38" xfId="0" applyNumberFormat="1" applyFont="1" applyBorder="1" applyAlignment="1">
      <alignment horizontal="center" vertical="center" wrapText="1"/>
    </xf>
    <xf numFmtId="4" fontId="2" fillId="0" borderId="39" xfId="0" applyNumberFormat="1" applyFont="1" applyBorder="1" applyAlignment="1">
      <alignment horizontal="center" vertical="center" wrapText="1"/>
    </xf>
    <xf numFmtId="165" fontId="5" fillId="0" borderId="12" xfId="2" applyNumberFormat="1" applyFont="1" applyBorder="1"/>
    <xf numFmtId="4" fontId="26" fillId="0" borderId="47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/>
    </xf>
    <xf numFmtId="4" fontId="3" fillId="0" borderId="45" xfId="0" applyNumberFormat="1" applyFont="1" applyBorder="1" applyAlignment="1">
      <alignment horizontal="center" vertical="center" wrapText="1"/>
    </xf>
    <xf numFmtId="0" fontId="11" fillId="0" borderId="56" xfId="0" applyFont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wrapText="1"/>
    </xf>
    <xf numFmtId="0" fontId="4" fillId="0" borderId="24" xfId="0" applyFont="1" applyBorder="1" applyAlignment="1">
      <alignment horizontal="center"/>
    </xf>
    <xf numFmtId="164" fontId="25" fillId="0" borderId="10" xfId="1" applyFont="1" applyBorder="1" applyAlignment="1">
      <alignment vertical="center"/>
    </xf>
    <xf numFmtId="164" fontId="24" fillId="0" borderId="10" xfId="1" applyFont="1" applyBorder="1" applyAlignment="1">
      <alignment vertical="center" wrapText="1"/>
    </xf>
    <xf numFmtId="0" fontId="5" fillId="0" borderId="29" xfId="0" applyFont="1" applyBorder="1" applyAlignment="1">
      <alignment horizontal="center"/>
    </xf>
    <xf numFmtId="0" fontId="23" fillId="0" borderId="18" xfId="0" applyFont="1" applyBorder="1" applyAlignment="1">
      <alignment vertical="center" wrapText="1"/>
    </xf>
    <xf numFmtId="0" fontId="24" fillId="0" borderId="35" xfId="0" applyFont="1" applyBorder="1" applyAlignment="1">
      <alignment vertical="center" wrapText="1"/>
    </xf>
    <xf numFmtId="0" fontId="5" fillId="0" borderId="4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6" fillId="0" borderId="41" xfId="0" applyFont="1" applyBorder="1" applyAlignment="1">
      <alignment vertical="center"/>
    </xf>
    <xf numFmtId="0" fontId="20" fillId="0" borderId="41" xfId="0" applyFont="1" applyBorder="1"/>
    <xf numFmtId="0" fontId="13" fillId="0" borderId="41" xfId="0" applyFont="1" applyBorder="1"/>
    <xf numFmtId="0" fontId="13" fillId="0" borderId="41" xfId="0" applyFont="1" applyBorder="1" applyAlignment="1">
      <alignment vertical="center"/>
    </xf>
    <xf numFmtId="0" fontId="13" fillId="0" borderId="33" xfId="0" applyFont="1" applyBorder="1"/>
    <xf numFmtId="0" fontId="13" fillId="0" borderId="30" xfId="0" applyFont="1" applyBorder="1"/>
    <xf numFmtId="0" fontId="28" fillId="0" borderId="29" xfId="0" applyFont="1" applyBorder="1" applyAlignment="1">
      <alignment horizontal="center"/>
    </xf>
    <xf numFmtId="0" fontId="29" fillId="0" borderId="0" xfId="0" applyFont="1" applyBorder="1"/>
    <xf numFmtId="0" fontId="30" fillId="0" borderId="0" xfId="0" applyFont="1" applyBorder="1"/>
    <xf numFmtId="0" fontId="31" fillId="0" borderId="4" xfId="0" applyFont="1" applyBorder="1" applyAlignment="1">
      <alignment horizontal="center" vertical="center" wrapText="1"/>
    </xf>
    <xf numFmtId="0" fontId="29" fillId="0" borderId="0" xfId="0" applyFont="1"/>
    <xf numFmtId="0" fontId="28" fillId="0" borderId="0" xfId="0" applyFont="1"/>
    <xf numFmtId="0" fontId="32" fillId="0" borderId="55" xfId="0" applyFont="1" applyBorder="1" applyAlignment="1">
      <alignment vertical="center"/>
    </xf>
    <xf numFmtId="0" fontId="31" fillId="0" borderId="40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5" fillId="0" borderId="4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E9B8-5595-42EE-8618-ABD20EF1C6DF}">
  <dimension ref="A1:R1870"/>
  <sheetViews>
    <sheetView tabSelected="1" topLeftCell="A21" zoomScale="80" zoomScaleNormal="80" workbookViewId="0">
      <selection activeCell="D37" sqref="D37"/>
    </sheetView>
  </sheetViews>
  <sheetFormatPr defaultColWidth="9.140625" defaultRowHeight="21" customHeight="1" x14ac:dyDescent="0.2"/>
  <cols>
    <col min="1" max="1" width="7.140625" style="9" customWidth="1"/>
    <col min="2" max="2" width="35.7109375" style="91" customWidth="1"/>
    <col min="3" max="3" width="12" style="92" customWidth="1"/>
    <col min="4" max="4" width="20" style="91" customWidth="1"/>
    <col min="5" max="5" width="18" style="19" customWidth="1"/>
    <col min="6" max="6" width="18.28515625" style="19" customWidth="1"/>
    <col min="7" max="7" width="13.7109375" style="98" customWidth="1"/>
    <col min="8" max="8" width="15.5703125" style="19" customWidth="1"/>
    <col min="9" max="9" width="13.7109375" style="19" customWidth="1"/>
    <col min="10" max="10" width="14.5703125" style="19" customWidth="1"/>
    <col min="11" max="11" width="16.28515625" style="19" customWidth="1"/>
    <col min="12" max="12" width="13.140625" style="19" customWidth="1"/>
    <col min="13" max="14" width="17.7109375" style="19" customWidth="1"/>
    <col min="15" max="15" width="19.7109375" style="75" customWidth="1"/>
    <col min="16" max="16" width="13" style="19" customWidth="1"/>
    <col min="17" max="18" width="11.85546875" style="19" bestFit="1" customWidth="1"/>
    <col min="19" max="16384" width="9.140625" style="19"/>
  </cols>
  <sheetData>
    <row r="1" spans="1:18" s="8" customFormat="1" ht="33.6" customHeight="1" thickBot="1" x14ac:dyDescent="0.3">
      <c r="A1" s="4"/>
      <c r="B1" s="5" t="s">
        <v>56</v>
      </c>
      <c r="C1" s="6"/>
      <c r="D1" s="7" t="s">
        <v>32</v>
      </c>
      <c r="E1" s="144" t="s">
        <v>36</v>
      </c>
      <c r="F1" s="147"/>
      <c r="G1" s="145"/>
      <c r="H1" s="144" t="s">
        <v>77</v>
      </c>
      <c r="I1" s="147"/>
      <c r="J1" s="145"/>
      <c r="K1" s="144" t="s">
        <v>39</v>
      </c>
      <c r="L1" s="145"/>
      <c r="M1" s="144" t="s">
        <v>74</v>
      </c>
      <c r="N1" s="145"/>
      <c r="O1" s="144" t="s">
        <v>53</v>
      </c>
      <c r="P1" s="145"/>
      <c r="Q1" s="144" t="s">
        <v>76</v>
      </c>
      <c r="R1" s="145"/>
    </row>
    <row r="2" spans="1:18" ht="29.45" customHeight="1" x14ac:dyDescent="0.2">
      <c r="A2" s="117" t="s">
        <v>79</v>
      </c>
      <c r="B2" s="148" t="s">
        <v>49</v>
      </c>
      <c r="C2" s="150" t="s">
        <v>50</v>
      </c>
      <c r="D2" s="10" t="s">
        <v>78</v>
      </c>
      <c r="E2" s="11" t="s">
        <v>33</v>
      </c>
      <c r="F2" s="12" t="s">
        <v>44</v>
      </c>
      <c r="G2" s="13" t="s">
        <v>45</v>
      </c>
      <c r="H2" s="14" t="s">
        <v>26</v>
      </c>
      <c r="I2" s="12" t="s">
        <v>31</v>
      </c>
      <c r="J2" s="15" t="s">
        <v>13</v>
      </c>
      <c r="K2" s="14" t="s">
        <v>26</v>
      </c>
      <c r="L2" s="13" t="s">
        <v>31</v>
      </c>
      <c r="M2" s="16" t="s">
        <v>46</v>
      </c>
      <c r="N2" s="17" t="s">
        <v>75</v>
      </c>
      <c r="O2" s="16" t="s">
        <v>44</v>
      </c>
      <c r="P2" s="13" t="s">
        <v>45</v>
      </c>
      <c r="Q2" s="14" t="s">
        <v>26</v>
      </c>
      <c r="R2" s="13" t="s">
        <v>31</v>
      </c>
    </row>
    <row r="3" spans="1:18" s="20" customFormat="1" ht="12.6" customHeight="1" thickBot="1" x14ac:dyDescent="0.25">
      <c r="A3" s="118"/>
      <c r="B3" s="149"/>
      <c r="C3" s="151"/>
      <c r="D3" s="21" t="s">
        <v>27</v>
      </c>
      <c r="E3" s="22" t="s">
        <v>28</v>
      </c>
      <c r="F3" s="23" t="s">
        <v>29</v>
      </c>
      <c r="G3" s="24" t="s">
        <v>30</v>
      </c>
      <c r="H3" s="22" t="s">
        <v>37</v>
      </c>
      <c r="I3" s="23" t="s">
        <v>38</v>
      </c>
      <c r="J3" s="24" t="s">
        <v>52</v>
      </c>
      <c r="K3" s="25" t="s">
        <v>40</v>
      </c>
      <c r="L3" s="26" t="s">
        <v>41</v>
      </c>
      <c r="M3" s="25" t="s">
        <v>42</v>
      </c>
      <c r="N3" s="26" t="s">
        <v>43</v>
      </c>
      <c r="O3" s="27" t="s">
        <v>47</v>
      </c>
      <c r="P3" s="28" t="s">
        <v>48</v>
      </c>
      <c r="Q3" s="25" t="s">
        <v>54</v>
      </c>
      <c r="R3" s="26" t="s">
        <v>55</v>
      </c>
    </row>
    <row r="4" spans="1:18" ht="21" customHeight="1" x14ac:dyDescent="0.2">
      <c r="A4" s="29">
        <v>1</v>
      </c>
      <c r="B4" s="30" t="s">
        <v>11</v>
      </c>
      <c r="C4" s="31" t="s">
        <v>35</v>
      </c>
      <c r="D4" s="32">
        <v>1224000</v>
      </c>
      <c r="E4" s="1">
        <v>1219028.57</v>
      </c>
      <c r="F4" s="33">
        <v>1047600</v>
      </c>
      <c r="G4" s="34">
        <f>+E4-F4</f>
        <v>171428.57000000007</v>
      </c>
      <c r="H4" s="35">
        <v>1047600</v>
      </c>
      <c r="I4" s="34">
        <v>176400</v>
      </c>
      <c r="J4" s="36">
        <f>+H4+I4</f>
        <v>1224000</v>
      </c>
      <c r="K4" s="37">
        <f t="shared" ref="K4:K15" si="0">+H4-F4</f>
        <v>0</v>
      </c>
      <c r="L4" s="38">
        <f t="shared" ref="L4:L15" si="1">+I4-G4</f>
        <v>4971.4299999999348</v>
      </c>
      <c r="M4" s="39"/>
      <c r="N4" s="34"/>
      <c r="O4" s="35">
        <f t="shared" ref="O4:O15" si="2">+F4+M4</f>
        <v>1047600</v>
      </c>
      <c r="P4" s="34">
        <f t="shared" ref="P4:P15" si="3">+G4+N4</f>
        <v>171428.57000000007</v>
      </c>
      <c r="Q4" s="35"/>
      <c r="R4" s="34"/>
    </row>
    <row r="5" spans="1:18" ht="21" customHeight="1" x14ac:dyDescent="0.2">
      <c r="A5" s="40">
        <v>2</v>
      </c>
      <c r="B5" s="41" t="s">
        <v>12</v>
      </c>
      <c r="C5" s="42" t="s">
        <v>35</v>
      </c>
      <c r="D5" s="43">
        <v>1122000</v>
      </c>
      <c r="E5" s="2">
        <v>1117442.8600000001</v>
      </c>
      <c r="F5" s="44">
        <v>960300</v>
      </c>
      <c r="G5" s="45">
        <f t="shared" ref="G5:G15" si="4">+E5-F5</f>
        <v>157142.8600000001</v>
      </c>
      <c r="H5" s="46">
        <v>960300</v>
      </c>
      <c r="I5" s="45">
        <v>161700</v>
      </c>
      <c r="J5" s="36">
        <f t="shared" ref="J5:J15" si="5">+H5+I5</f>
        <v>1122000</v>
      </c>
      <c r="K5" s="47">
        <f t="shared" si="0"/>
        <v>0</v>
      </c>
      <c r="L5" s="48">
        <f t="shared" si="1"/>
        <v>4557.1399999998976</v>
      </c>
      <c r="M5" s="49"/>
      <c r="N5" s="45"/>
      <c r="O5" s="35">
        <f t="shared" si="2"/>
        <v>960300</v>
      </c>
      <c r="P5" s="34">
        <f t="shared" si="3"/>
        <v>157142.8600000001</v>
      </c>
      <c r="Q5" s="35"/>
      <c r="R5" s="34"/>
    </row>
    <row r="6" spans="1:18" ht="21" customHeight="1" x14ac:dyDescent="0.2">
      <c r="A6" s="40">
        <v>3</v>
      </c>
      <c r="B6" s="41" t="s">
        <v>0</v>
      </c>
      <c r="C6" s="42" t="s">
        <v>35</v>
      </c>
      <c r="D6" s="43">
        <v>1020000</v>
      </c>
      <c r="E6" s="2">
        <v>1015857.14</v>
      </c>
      <c r="F6" s="44">
        <v>873000</v>
      </c>
      <c r="G6" s="45">
        <f t="shared" si="4"/>
        <v>142857.14000000001</v>
      </c>
      <c r="H6" s="46">
        <v>873000</v>
      </c>
      <c r="I6" s="45">
        <v>147000</v>
      </c>
      <c r="J6" s="36">
        <f t="shared" si="5"/>
        <v>1020000</v>
      </c>
      <c r="K6" s="47">
        <f t="shared" si="0"/>
        <v>0</v>
      </c>
      <c r="L6" s="48">
        <f t="shared" si="1"/>
        <v>4142.859999999986</v>
      </c>
      <c r="M6" s="49"/>
      <c r="N6" s="45"/>
      <c r="O6" s="35">
        <f t="shared" si="2"/>
        <v>873000</v>
      </c>
      <c r="P6" s="34">
        <f t="shared" si="3"/>
        <v>142857.14000000001</v>
      </c>
      <c r="Q6" s="35"/>
      <c r="R6" s="34"/>
    </row>
    <row r="7" spans="1:18" ht="21" customHeight="1" x14ac:dyDescent="0.2">
      <c r="A7" s="40">
        <v>4</v>
      </c>
      <c r="B7" s="41" t="s">
        <v>1</v>
      </c>
      <c r="C7" s="42" t="s">
        <v>34</v>
      </c>
      <c r="D7" s="43">
        <v>969000</v>
      </c>
      <c r="E7" s="2">
        <v>969000</v>
      </c>
      <c r="F7" s="44">
        <v>823650</v>
      </c>
      <c r="G7" s="45">
        <f t="shared" si="4"/>
        <v>145350</v>
      </c>
      <c r="H7" s="46">
        <v>829350</v>
      </c>
      <c r="I7" s="45">
        <v>139650</v>
      </c>
      <c r="J7" s="36">
        <f t="shared" si="5"/>
        <v>969000</v>
      </c>
      <c r="K7" s="47">
        <f t="shared" si="0"/>
        <v>5700</v>
      </c>
      <c r="L7" s="48">
        <f t="shared" si="1"/>
        <v>-5700</v>
      </c>
      <c r="M7" s="49">
        <v>5700</v>
      </c>
      <c r="N7" s="48">
        <v>-5700</v>
      </c>
      <c r="O7" s="35">
        <f t="shared" si="2"/>
        <v>829350</v>
      </c>
      <c r="P7" s="34">
        <f t="shared" si="3"/>
        <v>139650</v>
      </c>
      <c r="Q7" s="35"/>
      <c r="R7" s="34"/>
    </row>
    <row r="8" spans="1:18" ht="21" customHeight="1" x14ac:dyDescent="0.2">
      <c r="A8" s="40">
        <v>5</v>
      </c>
      <c r="B8" s="41" t="s">
        <v>2</v>
      </c>
      <c r="C8" s="42" t="s">
        <v>35</v>
      </c>
      <c r="D8" s="43">
        <v>918000</v>
      </c>
      <c r="E8" s="2">
        <v>914271.43</v>
      </c>
      <c r="F8" s="44">
        <v>785700</v>
      </c>
      <c r="G8" s="45">
        <f t="shared" si="4"/>
        <v>128571.43000000005</v>
      </c>
      <c r="H8" s="46">
        <v>785700</v>
      </c>
      <c r="I8" s="45">
        <v>132300</v>
      </c>
      <c r="J8" s="36">
        <f t="shared" si="5"/>
        <v>918000</v>
      </c>
      <c r="K8" s="47">
        <f t="shared" si="0"/>
        <v>0</v>
      </c>
      <c r="L8" s="48">
        <f t="shared" si="1"/>
        <v>3728.5699999999488</v>
      </c>
      <c r="M8" s="49"/>
      <c r="N8" s="48"/>
      <c r="O8" s="35">
        <f t="shared" si="2"/>
        <v>785700</v>
      </c>
      <c r="P8" s="34">
        <f t="shared" si="3"/>
        <v>128571.43000000005</v>
      </c>
      <c r="Q8" s="35"/>
      <c r="R8" s="34"/>
    </row>
    <row r="9" spans="1:18" ht="21" customHeight="1" x14ac:dyDescent="0.2">
      <c r="A9" s="40">
        <v>6</v>
      </c>
      <c r="B9" s="41" t="s">
        <v>3</v>
      </c>
      <c r="C9" s="42" t="s">
        <v>35</v>
      </c>
      <c r="D9" s="43">
        <v>867000</v>
      </c>
      <c r="E9" s="2">
        <v>863478.57</v>
      </c>
      <c r="F9" s="44">
        <v>742050</v>
      </c>
      <c r="G9" s="45">
        <f t="shared" si="4"/>
        <v>121428.56999999995</v>
      </c>
      <c r="H9" s="46">
        <v>742050</v>
      </c>
      <c r="I9" s="45">
        <v>124950</v>
      </c>
      <c r="J9" s="36">
        <f t="shared" si="5"/>
        <v>867000</v>
      </c>
      <c r="K9" s="47">
        <f t="shared" si="0"/>
        <v>0</v>
      </c>
      <c r="L9" s="48">
        <f t="shared" si="1"/>
        <v>3521.4300000000512</v>
      </c>
      <c r="M9" s="49"/>
      <c r="N9" s="48"/>
      <c r="O9" s="35">
        <f t="shared" si="2"/>
        <v>742050</v>
      </c>
      <c r="P9" s="34">
        <f t="shared" si="3"/>
        <v>121428.56999999995</v>
      </c>
      <c r="Q9" s="35"/>
      <c r="R9" s="34"/>
    </row>
    <row r="10" spans="1:18" ht="21" customHeight="1" x14ac:dyDescent="0.2">
      <c r="A10" s="40">
        <v>7</v>
      </c>
      <c r="B10" s="41" t="s">
        <v>4</v>
      </c>
      <c r="C10" s="42" t="s">
        <v>35</v>
      </c>
      <c r="D10" s="43">
        <v>816000</v>
      </c>
      <c r="E10" s="2">
        <v>812685.71</v>
      </c>
      <c r="F10" s="44">
        <v>698400</v>
      </c>
      <c r="G10" s="45">
        <f t="shared" si="4"/>
        <v>114285.70999999996</v>
      </c>
      <c r="H10" s="46">
        <v>698400</v>
      </c>
      <c r="I10" s="45">
        <v>117600</v>
      </c>
      <c r="J10" s="36">
        <f t="shared" si="5"/>
        <v>816000</v>
      </c>
      <c r="K10" s="47">
        <f t="shared" si="0"/>
        <v>0</v>
      </c>
      <c r="L10" s="48">
        <f t="shared" si="1"/>
        <v>3314.2900000000373</v>
      </c>
      <c r="M10" s="49"/>
      <c r="N10" s="48"/>
      <c r="O10" s="35">
        <f t="shared" si="2"/>
        <v>698400</v>
      </c>
      <c r="P10" s="34">
        <f t="shared" si="3"/>
        <v>114285.70999999996</v>
      </c>
      <c r="Q10" s="35"/>
      <c r="R10" s="34"/>
    </row>
    <row r="11" spans="1:18" ht="21" customHeight="1" x14ac:dyDescent="0.2">
      <c r="A11" s="40">
        <v>8</v>
      </c>
      <c r="B11" s="41" t="s">
        <v>5</v>
      </c>
      <c r="C11" s="42" t="s">
        <v>34</v>
      </c>
      <c r="D11" s="43">
        <v>765000</v>
      </c>
      <c r="E11" s="2">
        <v>765000</v>
      </c>
      <c r="F11" s="44">
        <v>650250</v>
      </c>
      <c r="G11" s="45">
        <f t="shared" si="4"/>
        <v>114750</v>
      </c>
      <c r="H11" s="46">
        <v>654750</v>
      </c>
      <c r="I11" s="45">
        <v>110250</v>
      </c>
      <c r="J11" s="36">
        <f t="shared" si="5"/>
        <v>765000</v>
      </c>
      <c r="K11" s="47">
        <f t="shared" si="0"/>
        <v>4500</v>
      </c>
      <c r="L11" s="48">
        <f t="shared" si="1"/>
        <v>-4500</v>
      </c>
      <c r="M11" s="49">
        <v>4500</v>
      </c>
      <c r="N11" s="48">
        <v>-4500</v>
      </c>
      <c r="O11" s="35">
        <f t="shared" si="2"/>
        <v>654750</v>
      </c>
      <c r="P11" s="34">
        <f t="shared" si="3"/>
        <v>110250</v>
      </c>
      <c r="Q11" s="35"/>
      <c r="R11" s="34"/>
    </row>
    <row r="12" spans="1:18" ht="21" customHeight="1" x14ac:dyDescent="0.2">
      <c r="A12" s="40">
        <v>9</v>
      </c>
      <c r="B12" s="41" t="s">
        <v>6</v>
      </c>
      <c r="C12" s="42" t="s">
        <v>34</v>
      </c>
      <c r="D12" s="43">
        <v>714000</v>
      </c>
      <c r="E12" s="2">
        <v>714000</v>
      </c>
      <c r="F12" s="44">
        <v>606900</v>
      </c>
      <c r="G12" s="45">
        <f t="shared" si="4"/>
        <v>107100</v>
      </c>
      <c r="H12" s="46">
        <v>611100</v>
      </c>
      <c r="I12" s="45">
        <v>102900</v>
      </c>
      <c r="J12" s="36">
        <f t="shared" si="5"/>
        <v>714000</v>
      </c>
      <c r="K12" s="47">
        <f t="shared" si="0"/>
        <v>4200</v>
      </c>
      <c r="L12" s="48">
        <f t="shared" si="1"/>
        <v>-4200</v>
      </c>
      <c r="M12" s="49">
        <v>4200</v>
      </c>
      <c r="N12" s="48">
        <v>-4200</v>
      </c>
      <c r="O12" s="35">
        <f t="shared" si="2"/>
        <v>611100</v>
      </c>
      <c r="P12" s="34">
        <f t="shared" si="3"/>
        <v>102900</v>
      </c>
      <c r="Q12" s="35">
        <v>-232062.4</v>
      </c>
      <c r="R12" s="34">
        <v>-102900</v>
      </c>
    </row>
    <row r="13" spans="1:18" ht="21" customHeight="1" x14ac:dyDescent="0.2">
      <c r="A13" s="40">
        <v>10</v>
      </c>
      <c r="B13" s="41" t="s">
        <v>7</v>
      </c>
      <c r="C13" s="42" t="s">
        <v>35</v>
      </c>
      <c r="D13" s="43">
        <v>663000</v>
      </c>
      <c r="E13" s="2">
        <v>660307.14</v>
      </c>
      <c r="F13" s="44">
        <v>567450</v>
      </c>
      <c r="G13" s="45">
        <f t="shared" si="4"/>
        <v>92857.140000000014</v>
      </c>
      <c r="H13" s="46">
        <v>567450</v>
      </c>
      <c r="I13" s="45">
        <v>95550</v>
      </c>
      <c r="J13" s="36">
        <f t="shared" si="5"/>
        <v>663000</v>
      </c>
      <c r="K13" s="47">
        <f t="shared" si="0"/>
        <v>0</v>
      </c>
      <c r="L13" s="48">
        <f t="shared" si="1"/>
        <v>2692.859999999986</v>
      </c>
      <c r="M13" s="49"/>
      <c r="N13" s="48"/>
      <c r="O13" s="35">
        <f t="shared" si="2"/>
        <v>567450</v>
      </c>
      <c r="P13" s="34">
        <f t="shared" si="3"/>
        <v>92857.140000000014</v>
      </c>
      <c r="Q13" s="35">
        <v>-53078.2</v>
      </c>
      <c r="R13" s="34">
        <v>-92857.139999999985</v>
      </c>
    </row>
    <row r="14" spans="1:18" ht="21" customHeight="1" x14ac:dyDescent="0.2">
      <c r="A14" s="40">
        <v>11</v>
      </c>
      <c r="B14" s="41" t="s">
        <v>9</v>
      </c>
      <c r="C14" s="42" t="s">
        <v>34</v>
      </c>
      <c r="D14" s="43">
        <v>612000</v>
      </c>
      <c r="E14" s="2">
        <v>612000</v>
      </c>
      <c r="F14" s="44">
        <v>520200</v>
      </c>
      <c r="G14" s="45">
        <f t="shared" si="4"/>
        <v>91800</v>
      </c>
      <c r="H14" s="46">
        <v>523800</v>
      </c>
      <c r="I14" s="45">
        <v>88200</v>
      </c>
      <c r="J14" s="36">
        <f t="shared" si="5"/>
        <v>612000</v>
      </c>
      <c r="K14" s="47">
        <f t="shared" si="0"/>
        <v>3600</v>
      </c>
      <c r="L14" s="48">
        <f t="shared" si="1"/>
        <v>-3600</v>
      </c>
      <c r="M14" s="49">
        <v>3600</v>
      </c>
      <c r="N14" s="48">
        <v>-3600</v>
      </c>
      <c r="O14" s="35">
        <f t="shared" si="2"/>
        <v>523800</v>
      </c>
      <c r="P14" s="34">
        <f t="shared" si="3"/>
        <v>88200</v>
      </c>
      <c r="Q14" s="35"/>
      <c r="R14" s="34"/>
    </row>
    <row r="15" spans="1:18" ht="21" customHeight="1" thickBot="1" x14ac:dyDescent="0.25">
      <c r="A15" s="50">
        <v>12</v>
      </c>
      <c r="B15" s="51" t="s">
        <v>8</v>
      </c>
      <c r="C15" s="52" t="s">
        <v>35</v>
      </c>
      <c r="D15" s="53">
        <v>510000</v>
      </c>
      <c r="E15" s="3">
        <v>507928.58</v>
      </c>
      <c r="F15" s="54">
        <v>436500</v>
      </c>
      <c r="G15" s="55">
        <f t="shared" si="4"/>
        <v>71428.580000000016</v>
      </c>
      <c r="H15" s="56">
        <v>436500</v>
      </c>
      <c r="I15" s="55">
        <v>73500</v>
      </c>
      <c r="J15" s="57">
        <f t="shared" si="5"/>
        <v>510000</v>
      </c>
      <c r="K15" s="58">
        <f t="shared" si="0"/>
        <v>0</v>
      </c>
      <c r="L15" s="59">
        <f t="shared" si="1"/>
        <v>2071.4199999999837</v>
      </c>
      <c r="M15" s="60"/>
      <c r="N15" s="59"/>
      <c r="O15" s="61">
        <f t="shared" si="2"/>
        <v>436500</v>
      </c>
      <c r="P15" s="62">
        <f t="shared" si="3"/>
        <v>71428.580000000016</v>
      </c>
      <c r="Q15" s="56"/>
      <c r="R15" s="55"/>
    </row>
    <row r="16" spans="1:18" s="69" customFormat="1" ht="21" customHeight="1" thickBot="1" x14ac:dyDescent="0.25">
      <c r="A16" s="9"/>
      <c r="B16" s="152" t="s">
        <v>13</v>
      </c>
      <c r="C16" s="153"/>
      <c r="D16" s="63">
        <f t="shared" ref="D16:P16" si="6">SUM(D4:D15)</f>
        <v>10200000</v>
      </c>
      <c r="E16" s="64">
        <f t="shared" si="6"/>
        <v>10171000.000000002</v>
      </c>
      <c r="F16" s="65">
        <f t="shared" si="6"/>
        <v>8712000</v>
      </c>
      <c r="G16" s="66">
        <f t="shared" si="6"/>
        <v>1459000.0000000005</v>
      </c>
      <c r="H16" s="65">
        <f t="shared" si="6"/>
        <v>8730000</v>
      </c>
      <c r="I16" s="66">
        <f t="shared" si="6"/>
        <v>1470000</v>
      </c>
      <c r="J16" s="67">
        <f>SUM(J4:J15)</f>
        <v>10200000</v>
      </c>
      <c r="K16" s="63">
        <f t="shared" si="6"/>
        <v>18000</v>
      </c>
      <c r="L16" s="68">
        <f t="shared" si="6"/>
        <v>10999.999999999825</v>
      </c>
      <c r="M16" s="63">
        <f t="shared" si="6"/>
        <v>18000</v>
      </c>
      <c r="N16" s="68">
        <f t="shared" si="6"/>
        <v>-18000</v>
      </c>
      <c r="O16" s="65">
        <f t="shared" si="6"/>
        <v>8730000</v>
      </c>
      <c r="P16" s="66">
        <f t="shared" si="6"/>
        <v>1441000.0000000005</v>
      </c>
      <c r="Q16" s="68">
        <v>-285140.59999999998</v>
      </c>
      <c r="R16" s="68">
        <v>-195757.13999999998</v>
      </c>
    </row>
    <row r="17" spans="1:15" s="71" customFormat="1" ht="21" customHeight="1" x14ac:dyDescent="0.2">
      <c r="A17" s="70"/>
      <c r="C17" s="72"/>
      <c r="G17" s="94"/>
      <c r="L17" s="73"/>
      <c r="O17" s="74"/>
    </row>
    <row r="18" spans="1:15" s="71" customFormat="1" ht="21" customHeight="1" thickBot="1" x14ac:dyDescent="0.25">
      <c r="A18" s="70"/>
      <c r="C18" s="72"/>
      <c r="G18" s="94"/>
      <c r="L18" s="73"/>
      <c r="O18" s="74"/>
    </row>
    <row r="19" spans="1:15" ht="21" customHeight="1" x14ac:dyDescent="0.2">
      <c r="A19" s="124"/>
      <c r="B19" s="126" t="s">
        <v>57</v>
      </c>
      <c r="C19" s="127"/>
      <c r="D19" s="128"/>
      <c r="E19" s="128"/>
      <c r="F19" s="128"/>
      <c r="G19" s="129"/>
      <c r="H19" s="128"/>
      <c r="I19" s="128"/>
      <c r="J19" s="128"/>
      <c r="K19" s="128"/>
      <c r="L19" s="130"/>
    </row>
    <row r="20" spans="1:15" ht="21" customHeight="1" thickBot="1" x14ac:dyDescent="0.3">
      <c r="A20" s="121"/>
      <c r="B20" s="76" t="s">
        <v>51</v>
      </c>
      <c r="C20" s="72"/>
      <c r="D20" s="71"/>
      <c r="E20" s="71"/>
      <c r="F20" s="146"/>
      <c r="G20" s="146"/>
      <c r="H20" s="71"/>
      <c r="I20" s="71"/>
      <c r="J20" s="71"/>
      <c r="K20" s="71"/>
      <c r="L20" s="131"/>
    </row>
    <row r="21" spans="1:15" s="136" customFormat="1" ht="21" customHeight="1" thickBot="1" x14ac:dyDescent="0.3">
      <c r="A21" s="132"/>
      <c r="B21" s="133"/>
      <c r="C21" s="134"/>
      <c r="D21" s="139" t="s">
        <v>26</v>
      </c>
      <c r="E21" s="140"/>
      <c r="F21" s="140"/>
      <c r="G21" s="141"/>
      <c r="H21" s="142" t="s">
        <v>88</v>
      </c>
      <c r="I21" s="143"/>
      <c r="J21" s="143"/>
      <c r="K21" s="143"/>
      <c r="L21" s="135"/>
      <c r="O21" s="137"/>
    </row>
    <row r="22" spans="1:15" ht="69.599999999999994" customHeight="1" x14ac:dyDescent="0.2">
      <c r="A22" s="144" t="s">
        <v>79</v>
      </c>
      <c r="B22" s="159" t="s">
        <v>49</v>
      </c>
      <c r="C22" s="157" t="s">
        <v>50</v>
      </c>
      <c r="D22" s="103" t="s">
        <v>61</v>
      </c>
      <c r="E22" s="12" t="s">
        <v>60</v>
      </c>
      <c r="F22" s="12" t="s">
        <v>62</v>
      </c>
      <c r="G22" s="77" t="s">
        <v>63</v>
      </c>
      <c r="H22" s="14" t="s">
        <v>58</v>
      </c>
      <c r="I22" s="12" t="s">
        <v>59</v>
      </c>
      <c r="J22" s="12" t="s">
        <v>60</v>
      </c>
      <c r="K22" s="12" t="s">
        <v>87</v>
      </c>
      <c r="L22" s="77" t="s">
        <v>63</v>
      </c>
      <c r="N22" s="71"/>
      <c r="O22" s="74"/>
    </row>
    <row r="23" spans="1:15" s="82" customFormat="1" ht="21" customHeight="1" thickBot="1" x14ac:dyDescent="0.3">
      <c r="A23" s="154"/>
      <c r="B23" s="160"/>
      <c r="C23" s="158"/>
      <c r="D23" s="23" t="s">
        <v>27</v>
      </c>
      <c r="E23" s="23" t="s">
        <v>28</v>
      </c>
      <c r="F23" s="80" t="s">
        <v>80</v>
      </c>
      <c r="G23" s="81"/>
      <c r="H23" s="116" t="s">
        <v>30</v>
      </c>
      <c r="I23" s="80" t="s">
        <v>37</v>
      </c>
      <c r="J23" s="80" t="s">
        <v>38</v>
      </c>
      <c r="K23" s="80" t="s">
        <v>81</v>
      </c>
      <c r="L23" s="81"/>
      <c r="N23" s="79"/>
      <c r="O23" s="78"/>
    </row>
    <row r="24" spans="1:15" ht="21" customHeight="1" x14ac:dyDescent="0.2">
      <c r="A24" s="124">
        <v>1</v>
      </c>
      <c r="B24" s="83" t="s">
        <v>11</v>
      </c>
      <c r="C24" s="84" t="s">
        <v>35</v>
      </c>
      <c r="D24" s="33">
        <v>1047600</v>
      </c>
      <c r="E24" s="99"/>
      <c r="F24" s="1">
        <f>+D24+E24</f>
        <v>1047600</v>
      </c>
      <c r="G24" s="104" t="s">
        <v>14</v>
      </c>
      <c r="H24" s="33">
        <v>171428.57000000007</v>
      </c>
      <c r="I24" s="35">
        <v>4971.4299999999348</v>
      </c>
      <c r="J24" s="35"/>
      <c r="K24" s="114">
        <f>+H24+I24+J24</f>
        <v>176400</v>
      </c>
      <c r="L24" s="115" t="s">
        <v>64</v>
      </c>
      <c r="N24" s="71"/>
      <c r="O24" s="85"/>
    </row>
    <row r="25" spans="1:15" ht="21" customHeight="1" x14ac:dyDescent="0.2">
      <c r="A25" s="121">
        <v>2</v>
      </c>
      <c r="B25" s="86" t="s">
        <v>12</v>
      </c>
      <c r="C25" s="42" t="s">
        <v>35</v>
      </c>
      <c r="D25" s="44">
        <v>960300</v>
      </c>
      <c r="E25" s="100"/>
      <c r="F25" s="2">
        <f t="shared" ref="F25:F38" si="7">+D25+E25</f>
        <v>960300</v>
      </c>
      <c r="G25" s="105" t="s">
        <v>15</v>
      </c>
      <c r="H25" s="44">
        <v>157142.8600000001</v>
      </c>
      <c r="I25" s="46">
        <v>4557.1399999998976</v>
      </c>
      <c r="J25" s="46"/>
      <c r="K25" s="2">
        <f t="shared" ref="K25:K35" si="8">+H25+I25+J25</f>
        <v>161700</v>
      </c>
      <c r="L25" s="105" t="s">
        <v>65</v>
      </c>
      <c r="M25" s="18"/>
      <c r="N25" s="71"/>
      <c r="O25" s="85"/>
    </row>
    <row r="26" spans="1:15" ht="21" customHeight="1" x14ac:dyDescent="0.2">
      <c r="A26" s="121">
        <v>3</v>
      </c>
      <c r="B26" s="86" t="s">
        <v>0</v>
      </c>
      <c r="C26" s="42" t="s">
        <v>35</v>
      </c>
      <c r="D26" s="44">
        <v>873000</v>
      </c>
      <c r="E26" s="100"/>
      <c r="F26" s="2">
        <f t="shared" si="7"/>
        <v>873000</v>
      </c>
      <c r="G26" s="105" t="s">
        <v>16</v>
      </c>
      <c r="H26" s="44">
        <v>142857.14000000001</v>
      </c>
      <c r="I26" s="46">
        <v>4142.859999999986</v>
      </c>
      <c r="J26" s="46"/>
      <c r="K26" s="2">
        <f t="shared" si="8"/>
        <v>147000</v>
      </c>
      <c r="L26" s="105" t="s">
        <v>66</v>
      </c>
      <c r="M26" s="87"/>
      <c r="N26" s="71"/>
      <c r="O26" s="85"/>
    </row>
    <row r="27" spans="1:15" ht="21" customHeight="1" x14ac:dyDescent="0.2">
      <c r="A27" s="121">
        <v>4</v>
      </c>
      <c r="B27" s="86" t="s">
        <v>1</v>
      </c>
      <c r="C27" s="42" t="s">
        <v>34</v>
      </c>
      <c r="D27" s="44">
        <v>829350</v>
      </c>
      <c r="E27" s="100"/>
      <c r="F27" s="2">
        <f t="shared" si="7"/>
        <v>829350</v>
      </c>
      <c r="G27" s="105" t="s">
        <v>17</v>
      </c>
      <c r="H27" s="44">
        <v>139650</v>
      </c>
      <c r="I27" s="46"/>
      <c r="J27" s="46"/>
      <c r="K27" s="2">
        <f t="shared" si="8"/>
        <v>139650</v>
      </c>
      <c r="L27" s="105" t="s">
        <v>67</v>
      </c>
      <c r="N27" s="71"/>
      <c r="O27" s="85"/>
    </row>
    <row r="28" spans="1:15" ht="21" customHeight="1" x14ac:dyDescent="0.2">
      <c r="A28" s="121">
        <v>5</v>
      </c>
      <c r="B28" s="86" t="s">
        <v>2</v>
      </c>
      <c r="C28" s="42" t="s">
        <v>35</v>
      </c>
      <c r="D28" s="44">
        <v>785700</v>
      </c>
      <c r="E28" s="100"/>
      <c r="F28" s="2">
        <f t="shared" si="7"/>
        <v>785700</v>
      </c>
      <c r="G28" s="105" t="s">
        <v>18</v>
      </c>
      <c r="H28" s="44">
        <v>128571.43000000005</v>
      </c>
      <c r="I28" s="46">
        <v>3728.5699999999488</v>
      </c>
      <c r="J28" s="46"/>
      <c r="K28" s="2">
        <f t="shared" si="8"/>
        <v>132300</v>
      </c>
      <c r="L28" s="105" t="s">
        <v>68</v>
      </c>
      <c r="N28" s="71"/>
      <c r="O28" s="85"/>
    </row>
    <row r="29" spans="1:15" ht="51" customHeight="1" x14ac:dyDescent="0.2">
      <c r="A29" s="121">
        <v>6</v>
      </c>
      <c r="B29" s="86" t="s">
        <v>3</v>
      </c>
      <c r="C29" s="42" t="s">
        <v>35</v>
      </c>
      <c r="D29" s="44">
        <v>742050</v>
      </c>
      <c r="E29" s="100"/>
      <c r="F29" s="2">
        <f t="shared" si="7"/>
        <v>742050</v>
      </c>
      <c r="G29" s="105" t="s">
        <v>19</v>
      </c>
      <c r="H29" s="44">
        <v>121428.56999999995</v>
      </c>
      <c r="I29" s="46">
        <v>3521.4300000000512</v>
      </c>
      <c r="J29" s="46"/>
      <c r="K29" s="2">
        <f t="shared" si="8"/>
        <v>124950</v>
      </c>
      <c r="L29" s="105" t="s">
        <v>69</v>
      </c>
      <c r="N29" s="71"/>
      <c r="O29" s="85"/>
    </row>
    <row r="30" spans="1:15" ht="35.25" customHeight="1" x14ac:dyDescent="0.2">
      <c r="A30" s="121">
        <v>7</v>
      </c>
      <c r="B30" s="86" t="s">
        <v>4</v>
      </c>
      <c r="C30" s="42" t="s">
        <v>35</v>
      </c>
      <c r="D30" s="44">
        <v>698400</v>
      </c>
      <c r="E30" s="100"/>
      <c r="F30" s="2">
        <f t="shared" si="7"/>
        <v>698400</v>
      </c>
      <c r="G30" s="105" t="s">
        <v>20</v>
      </c>
      <c r="H30" s="44">
        <v>114285.70999999996</v>
      </c>
      <c r="I30" s="46">
        <v>3314.2900000000373</v>
      </c>
      <c r="J30" s="46"/>
      <c r="K30" s="2">
        <f t="shared" si="8"/>
        <v>117600</v>
      </c>
      <c r="L30" s="105" t="s">
        <v>70</v>
      </c>
      <c r="N30" s="71"/>
      <c r="O30" s="85"/>
    </row>
    <row r="31" spans="1:15" ht="29.25" customHeight="1" x14ac:dyDescent="0.2">
      <c r="A31" s="121">
        <v>8</v>
      </c>
      <c r="B31" s="86" t="s">
        <v>5</v>
      </c>
      <c r="C31" s="42" t="s">
        <v>34</v>
      </c>
      <c r="D31" s="44">
        <v>654750</v>
      </c>
      <c r="E31" s="100"/>
      <c r="F31" s="2">
        <f t="shared" si="7"/>
        <v>654750</v>
      </c>
      <c r="G31" s="105" t="s">
        <v>21</v>
      </c>
      <c r="H31" s="44">
        <v>110250</v>
      </c>
      <c r="I31" s="46"/>
      <c r="J31" s="46"/>
      <c r="K31" s="2">
        <f t="shared" si="8"/>
        <v>110250</v>
      </c>
      <c r="L31" s="105" t="s">
        <v>71</v>
      </c>
      <c r="N31" s="71"/>
      <c r="O31" s="85"/>
    </row>
    <row r="32" spans="1:15" ht="29.25" customHeight="1" x14ac:dyDescent="0.2">
      <c r="A32" s="121">
        <v>9</v>
      </c>
      <c r="B32" s="86" t="s">
        <v>9</v>
      </c>
      <c r="C32" s="42" t="s">
        <v>34</v>
      </c>
      <c r="D32" s="44">
        <v>523800</v>
      </c>
      <c r="E32" s="100">
        <v>81468.740000000005</v>
      </c>
      <c r="F32" s="2">
        <f t="shared" si="7"/>
        <v>605268.74</v>
      </c>
      <c r="G32" s="138" t="s">
        <v>24</v>
      </c>
      <c r="H32" s="44">
        <v>88200</v>
      </c>
      <c r="I32" s="46"/>
      <c r="J32" s="46">
        <v>14700</v>
      </c>
      <c r="K32" s="2">
        <f t="shared" si="8"/>
        <v>102900</v>
      </c>
      <c r="L32" s="105" t="s">
        <v>72</v>
      </c>
      <c r="N32" s="71"/>
      <c r="O32" s="85"/>
    </row>
    <row r="33" spans="1:15" ht="35.25" customHeight="1" x14ac:dyDescent="0.2">
      <c r="A33" s="121">
        <v>10</v>
      </c>
      <c r="B33" s="86" t="s">
        <v>8</v>
      </c>
      <c r="C33" s="42" t="s">
        <v>35</v>
      </c>
      <c r="D33" s="44">
        <v>436500</v>
      </c>
      <c r="E33" s="100">
        <v>75649.55</v>
      </c>
      <c r="F33" s="2">
        <f t="shared" si="7"/>
        <v>512149.55</v>
      </c>
      <c r="G33" s="138" t="s">
        <v>25</v>
      </c>
      <c r="H33" s="44">
        <v>71428.58</v>
      </c>
      <c r="I33" s="46">
        <v>2071.4199999999837</v>
      </c>
      <c r="J33" s="46">
        <v>22050</v>
      </c>
      <c r="K33" s="2">
        <f t="shared" si="8"/>
        <v>95549.999999999985</v>
      </c>
      <c r="L33" s="105" t="s">
        <v>73</v>
      </c>
      <c r="M33" s="88"/>
      <c r="N33" s="71"/>
      <c r="O33" s="85"/>
    </row>
    <row r="34" spans="1:15" ht="32.25" customHeight="1" x14ac:dyDescent="0.2">
      <c r="A34" s="121">
        <v>11</v>
      </c>
      <c r="B34" s="86" t="s">
        <v>89</v>
      </c>
      <c r="C34" s="42" t="s">
        <v>35</v>
      </c>
      <c r="D34" s="44"/>
      <c r="E34" s="100">
        <v>69830.350000000006</v>
      </c>
      <c r="F34" s="2">
        <f t="shared" si="7"/>
        <v>69830.350000000006</v>
      </c>
      <c r="G34" s="138" t="s">
        <v>84</v>
      </c>
      <c r="H34" s="44">
        <v>0</v>
      </c>
      <c r="I34" s="46"/>
      <c r="J34" s="46">
        <v>88200</v>
      </c>
      <c r="K34" s="2">
        <f t="shared" si="8"/>
        <v>88200</v>
      </c>
      <c r="L34" s="105" t="s">
        <v>86</v>
      </c>
      <c r="M34" s="88"/>
      <c r="N34" s="71"/>
      <c r="O34" s="85"/>
    </row>
    <row r="35" spans="1:15" ht="21" customHeight="1" thickBot="1" x14ac:dyDescent="0.25">
      <c r="A35" s="125">
        <v>12</v>
      </c>
      <c r="B35" s="86" t="s">
        <v>90</v>
      </c>
      <c r="C35" s="42" t="s">
        <v>35</v>
      </c>
      <c r="D35" s="44"/>
      <c r="E35" s="100">
        <v>58191.96</v>
      </c>
      <c r="F35" s="2">
        <f t="shared" si="7"/>
        <v>58191.96</v>
      </c>
      <c r="G35" s="138" t="s">
        <v>85</v>
      </c>
      <c r="H35" s="44">
        <v>0</v>
      </c>
      <c r="I35" s="46"/>
      <c r="J35" s="46">
        <v>73500</v>
      </c>
      <c r="K35" s="2">
        <f t="shared" si="8"/>
        <v>73500</v>
      </c>
      <c r="L35" s="105" t="s">
        <v>83</v>
      </c>
      <c r="M35" s="88"/>
      <c r="N35" s="71"/>
      <c r="O35" s="85"/>
    </row>
    <row r="36" spans="1:15" ht="12" customHeight="1" x14ac:dyDescent="0.2">
      <c r="A36" s="121"/>
      <c r="B36" s="86"/>
      <c r="C36" s="122"/>
      <c r="D36" s="44"/>
      <c r="E36" s="101"/>
      <c r="F36" s="2"/>
      <c r="G36" s="96"/>
      <c r="H36" s="44"/>
      <c r="I36" s="46"/>
      <c r="J36" s="46"/>
      <c r="K36" s="2"/>
      <c r="L36" s="96"/>
      <c r="M36" s="88"/>
      <c r="N36" s="71"/>
      <c r="O36" s="74"/>
    </row>
    <row r="37" spans="1:15" ht="21" customHeight="1" x14ac:dyDescent="0.2">
      <c r="A37" s="155" t="s">
        <v>82</v>
      </c>
      <c r="B37" s="90" t="s">
        <v>6</v>
      </c>
      <c r="C37" s="42" t="s">
        <v>34</v>
      </c>
      <c r="D37" s="119">
        <v>379037.6</v>
      </c>
      <c r="E37" s="101"/>
      <c r="F37" s="106">
        <f t="shared" si="7"/>
        <v>379037.6</v>
      </c>
      <c r="G37" s="105" t="s">
        <v>22</v>
      </c>
      <c r="H37" s="44">
        <v>0</v>
      </c>
      <c r="I37" s="46"/>
      <c r="J37" s="46"/>
      <c r="K37" s="106">
        <f t="shared" ref="K37:K38" si="9">+H37+I37+J37</f>
        <v>0</v>
      </c>
      <c r="L37" s="95"/>
      <c r="M37" s="88"/>
      <c r="N37" s="71"/>
      <c r="O37" s="74"/>
    </row>
    <row r="38" spans="1:15" ht="21" customHeight="1" thickBot="1" x14ac:dyDescent="0.25">
      <c r="A38" s="156"/>
      <c r="B38" s="123" t="s">
        <v>7</v>
      </c>
      <c r="C38" s="89" t="s">
        <v>35</v>
      </c>
      <c r="D38" s="120">
        <v>514371.8</v>
      </c>
      <c r="E38" s="101"/>
      <c r="F38" s="106">
        <f t="shared" si="7"/>
        <v>514371.8</v>
      </c>
      <c r="G38" s="105" t="s">
        <v>23</v>
      </c>
      <c r="H38" s="54">
        <v>0</v>
      </c>
      <c r="I38" s="56"/>
      <c r="J38" s="108"/>
      <c r="K38" s="109">
        <f t="shared" si="9"/>
        <v>0</v>
      </c>
      <c r="L38" s="95"/>
      <c r="M38" s="88"/>
      <c r="N38" s="71"/>
      <c r="O38" s="74"/>
    </row>
    <row r="39" spans="1:15" ht="21" customHeight="1" thickBot="1" x14ac:dyDescent="0.25">
      <c r="A39" s="125"/>
      <c r="B39" s="152" t="s">
        <v>10</v>
      </c>
      <c r="C39" s="153"/>
      <c r="D39" s="93">
        <f>SUM(D24:D38)</f>
        <v>8444859.4000000004</v>
      </c>
      <c r="E39" s="102">
        <f t="shared" ref="E39" si="10">SUM(E24:E35)</f>
        <v>285140.60000000003</v>
      </c>
      <c r="F39" s="107">
        <f>SUM(F24:F38)</f>
        <v>8730000</v>
      </c>
      <c r="G39" s="97"/>
      <c r="H39" s="110">
        <f>SUM(H24:H38)</f>
        <v>1245242.8600000003</v>
      </c>
      <c r="I39" s="111">
        <f t="shared" ref="I39:K39" si="11">SUM(I24:I35)</f>
        <v>26307.139999999839</v>
      </c>
      <c r="J39" s="111">
        <f t="shared" si="11"/>
        <v>198450</v>
      </c>
      <c r="K39" s="112">
        <f t="shared" si="11"/>
        <v>1470000</v>
      </c>
      <c r="L39" s="113"/>
      <c r="M39" s="88"/>
      <c r="N39" s="71"/>
      <c r="O39" s="74"/>
    </row>
    <row r="40" spans="1:15" s="71" customFormat="1" ht="21" customHeight="1" x14ac:dyDescent="0.2">
      <c r="A40" s="70"/>
      <c r="C40" s="72"/>
      <c r="G40" s="94"/>
      <c r="O40" s="74"/>
    </row>
    <row r="41" spans="1:15" s="71" customFormat="1" ht="21" customHeight="1" x14ac:dyDescent="0.2">
      <c r="A41" s="70"/>
      <c r="C41" s="72"/>
      <c r="G41" s="94"/>
      <c r="O41" s="74"/>
    </row>
    <row r="42" spans="1:15" s="71" customFormat="1" ht="21" customHeight="1" x14ac:dyDescent="0.2">
      <c r="A42" s="70"/>
      <c r="C42" s="72"/>
      <c r="G42" s="94"/>
      <c r="O42" s="74"/>
    </row>
    <row r="43" spans="1:15" s="71" customFormat="1" ht="21" customHeight="1" x14ac:dyDescent="0.2">
      <c r="A43" s="70"/>
      <c r="C43" s="72"/>
      <c r="G43" s="94"/>
      <c r="O43" s="74"/>
    </row>
    <row r="44" spans="1:15" s="71" customFormat="1" ht="21" customHeight="1" x14ac:dyDescent="0.2">
      <c r="A44" s="70"/>
      <c r="C44" s="72"/>
      <c r="G44" s="94"/>
      <c r="O44" s="74"/>
    </row>
    <row r="45" spans="1:15" s="71" customFormat="1" ht="21" customHeight="1" x14ac:dyDescent="0.2">
      <c r="A45" s="70"/>
      <c r="C45" s="72"/>
      <c r="G45" s="94"/>
      <c r="O45" s="74"/>
    </row>
    <row r="46" spans="1:15" s="71" customFormat="1" ht="21" customHeight="1" x14ac:dyDescent="0.2">
      <c r="A46" s="70"/>
      <c r="C46" s="72"/>
      <c r="G46" s="94"/>
      <c r="O46" s="74"/>
    </row>
    <row r="47" spans="1:15" s="71" customFormat="1" ht="21" customHeight="1" x14ac:dyDescent="0.2">
      <c r="A47" s="70"/>
      <c r="C47" s="72"/>
      <c r="G47" s="94"/>
      <c r="O47" s="74"/>
    </row>
    <row r="48" spans="1:15" s="71" customFormat="1" ht="21" customHeight="1" x14ac:dyDescent="0.2">
      <c r="A48" s="70"/>
      <c r="C48" s="72"/>
      <c r="G48" s="94"/>
      <c r="O48" s="74"/>
    </row>
    <row r="49" spans="1:15" s="71" customFormat="1" ht="21" customHeight="1" x14ac:dyDescent="0.2">
      <c r="A49" s="70"/>
      <c r="C49" s="72"/>
      <c r="G49" s="94"/>
      <c r="O49" s="74"/>
    </row>
    <row r="50" spans="1:15" s="71" customFormat="1" ht="21" customHeight="1" x14ac:dyDescent="0.2">
      <c r="A50" s="70"/>
      <c r="C50" s="72"/>
      <c r="G50" s="94"/>
      <c r="O50" s="74"/>
    </row>
    <row r="51" spans="1:15" s="71" customFormat="1" ht="21" customHeight="1" x14ac:dyDescent="0.2">
      <c r="A51" s="70"/>
      <c r="C51" s="72"/>
      <c r="G51" s="94"/>
      <c r="O51" s="74"/>
    </row>
    <row r="52" spans="1:15" s="71" customFormat="1" ht="21" customHeight="1" x14ac:dyDescent="0.2">
      <c r="A52" s="70"/>
      <c r="C52" s="72"/>
      <c r="G52" s="94"/>
      <c r="O52" s="74"/>
    </row>
    <row r="53" spans="1:15" s="71" customFormat="1" ht="21" customHeight="1" x14ac:dyDescent="0.2">
      <c r="A53" s="70"/>
      <c r="C53" s="72"/>
      <c r="G53" s="94"/>
      <c r="O53" s="74"/>
    </row>
    <row r="54" spans="1:15" s="71" customFormat="1" ht="21" customHeight="1" x14ac:dyDescent="0.2">
      <c r="A54" s="70"/>
      <c r="C54" s="72"/>
      <c r="G54" s="94"/>
      <c r="O54" s="74"/>
    </row>
    <row r="55" spans="1:15" s="71" customFormat="1" ht="21" customHeight="1" x14ac:dyDescent="0.2">
      <c r="A55" s="70"/>
      <c r="C55" s="72"/>
      <c r="G55" s="94"/>
      <c r="O55" s="74"/>
    </row>
    <row r="56" spans="1:15" s="71" customFormat="1" ht="21" customHeight="1" x14ac:dyDescent="0.2">
      <c r="A56" s="70"/>
      <c r="C56" s="72"/>
      <c r="G56" s="94"/>
      <c r="O56" s="74"/>
    </row>
    <row r="57" spans="1:15" s="71" customFormat="1" ht="21" customHeight="1" x14ac:dyDescent="0.2">
      <c r="A57" s="70"/>
      <c r="C57" s="72"/>
      <c r="G57" s="94"/>
      <c r="O57" s="74"/>
    </row>
    <row r="58" spans="1:15" s="71" customFormat="1" ht="21" customHeight="1" x14ac:dyDescent="0.2">
      <c r="A58" s="70"/>
      <c r="C58" s="72"/>
      <c r="G58" s="94"/>
      <c r="O58" s="74"/>
    </row>
    <row r="59" spans="1:15" s="71" customFormat="1" ht="21" customHeight="1" x14ac:dyDescent="0.2">
      <c r="A59" s="70"/>
      <c r="C59" s="72"/>
      <c r="G59" s="94"/>
      <c r="O59" s="74"/>
    </row>
    <row r="60" spans="1:15" s="71" customFormat="1" ht="21" customHeight="1" x14ac:dyDescent="0.2">
      <c r="A60" s="70"/>
      <c r="C60" s="72"/>
      <c r="G60" s="94"/>
      <c r="O60" s="74"/>
    </row>
    <row r="61" spans="1:15" s="71" customFormat="1" ht="21" customHeight="1" x14ac:dyDescent="0.2">
      <c r="A61" s="70"/>
      <c r="C61" s="72"/>
      <c r="G61" s="94"/>
      <c r="O61" s="74"/>
    </row>
    <row r="62" spans="1:15" s="71" customFormat="1" ht="21" customHeight="1" x14ac:dyDescent="0.2">
      <c r="A62" s="70"/>
      <c r="C62" s="72"/>
      <c r="G62" s="94"/>
      <c r="O62" s="74"/>
    </row>
    <row r="63" spans="1:15" s="71" customFormat="1" ht="21" customHeight="1" x14ac:dyDescent="0.2">
      <c r="A63" s="70"/>
      <c r="C63" s="72"/>
      <c r="G63" s="94"/>
      <c r="O63" s="74"/>
    </row>
    <row r="64" spans="1:15" s="71" customFormat="1" ht="21" customHeight="1" x14ac:dyDescent="0.2">
      <c r="A64" s="70"/>
      <c r="C64" s="72"/>
      <c r="G64" s="94"/>
      <c r="O64" s="74"/>
    </row>
    <row r="65" spans="1:15" s="71" customFormat="1" ht="21" customHeight="1" x14ac:dyDescent="0.2">
      <c r="A65" s="70"/>
      <c r="C65" s="72"/>
      <c r="G65" s="94"/>
      <c r="O65" s="74"/>
    </row>
    <row r="66" spans="1:15" s="71" customFormat="1" ht="21" customHeight="1" x14ac:dyDescent="0.2">
      <c r="A66" s="70"/>
      <c r="C66" s="72"/>
      <c r="G66" s="94"/>
      <c r="O66" s="74"/>
    </row>
    <row r="67" spans="1:15" s="71" customFormat="1" ht="21" customHeight="1" x14ac:dyDescent="0.2">
      <c r="A67" s="70"/>
      <c r="C67" s="72"/>
      <c r="G67" s="94"/>
      <c r="O67" s="74"/>
    </row>
    <row r="68" spans="1:15" s="71" customFormat="1" ht="21" customHeight="1" x14ac:dyDescent="0.2">
      <c r="A68" s="70"/>
      <c r="C68" s="72"/>
      <c r="G68" s="94"/>
      <c r="O68" s="74"/>
    </row>
    <row r="69" spans="1:15" s="71" customFormat="1" ht="21" customHeight="1" x14ac:dyDescent="0.2">
      <c r="A69" s="70"/>
      <c r="C69" s="72"/>
      <c r="G69" s="94"/>
      <c r="O69" s="74"/>
    </row>
    <row r="70" spans="1:15" s="71" customFormat="1" ht="21" customHeight="1" x14ac:dyDescent="0.2">
      <c r="A70" s="70"/>
      <c r="C70" s="72"/>
      <c r="G70" s="94"/>
      <c r="O70" s="74"/>
    </row>
    <row r="71" spans="1:15" s="71" customFormat="1" ht="21" customHeight="1" x14ac:dyDescent="0.2">
      <c r="A71" s="70"/>
      <c r="C71" s="72"/>
      <c r="G71" s="94"/>
      <c r="O71" s="74"/>
    </row>
    <row r="72" spans="1:15" s="71" customFormat="1" ht="21" customHeight="1" x14ac:dyDescent="0.2">
      <c r="A72" s="70"/>
      <c r="C72" s="72"/>
      <c r="G72" s="94"/>
      <c r="O72" s="74"/>
    </row>
    <row r="73" spans="1:15" s="71" customFormat="1" ht="21" customHeight="1" x14ac:dyDescent="0.2">
      <c r="A73" s="70"/>
      <c r="C73" s="72"/>
      <c r="G73" s="94"/>
      <c r="O73" s="74"/>
    </row>
    <row r="74" spans="1:15" s="71" customFormat="1" ht="21" customHeight="1" x14ac:dyDescent="0.2">
      <c r="A74" s="70"/>
      <c r="C74" s="72"/>
      <c r="G74" s="94"/>
      <c r="O74" s="74"/>
    </row>
    <row r="75" spans="1:15" s="71" customFormat="1" ht="21" customHeight="1" x14ac:dyDescent="0.2">
      <c r="A75" s="70"/>
      <c r="C75" s="72"/>
      <c r="G75" s="94"/>
      <c r="O75" s="74"/>
    </row>
    <row r="76" spans="1:15" s="71" customFormat="1" ht="21" customHeight="1" x14ac:dyDescent="0.2">
      <c r="A76" s="70"/>
      <c r="C76" s="72"/>
      <c r="G76" s="94"/>
      <c r="O76" s="74"/>
    </row>
    <row r="77" spans="1:15" s="71" customFormat="1" ht="21" customHeight="1" x14ac:dyDescent="0.2">
      <c r="A77" s="70"/>
      <c r="C77" s="72"/>
      <c r="G77" s="94"/>
      <c r="O77" s="74"/>
    </row>
    <row r="78" spans="1:15" s="71" customFormat="1" ht="21" customHeight="1" x14ac:dyDescent="0.2">
      <c r="A78" s="70"/>
      <c r="C78" s="72"/>
      <c r="G78" s="94"/>
      <c r="O78" s="74"/>
    </row>
    <row r="79" spans="1:15" s="71" customFormat="1" ht="21" customHeight="1" x14ac:dyDescent="0.2">
      <c r="A79" s="70"/>
      <c r="C79" s="72"/>
      <c r="G79" s="94"/>
      <c r="O79" s="74"/>
    </row>
    <row r="80" spans="1:15" s="71" customFormat="1" ht="21" customHeight="1" x14ac:dyDescent="0.2">
      <c r="A80" s="70"/>
      <c r="C80" s="72"/>
      <c r="G80" s="94"/>
      <c r="O80" s="74"/>
    </row>
    <row r="81" spans="1:15" s="71" customFormat="1" ht="21" customHeight="1" x14ac:dyDescent="0.2">
      <c r="A81" s="70"/>
      <c r="C81" s="72"/>
      <c r="G81" s="94"/>
      <c r="O81" s="74"/>
    </row>
    <row r="82" spans="1:15" s="71" customFormat="1" ht="21" customHeight="1" x14ac:dyDescent="0.2">
      <c r="A82" s="70"/>
      <c r="C82" s="72"/>
      <c r="G82" s="94"/>
      <c r="O82" s="74"/>
    </row>
    <row r="83" spans="1:15" s="71" customFormat="1" ht="21" customHeight="1" x14ac:dyDescent="0.2">
      <c r="A83" s="70"/>
      <c r="C83" s="72"/>
      <c r="G83" s="94"/>
      <c r="O83" s="74"/>
    </row>
    <row r="84" spans="1:15" s="71" customFormat="1" ht="21" customHeight="1" x14ac:dyDescent="0.2">
      <c r="A84" s="70"/>
      <c r="C84" s="72"/>
      <c r="G84" s="94"/>
      <c r="O84" s="74"/>
    </row>
    <row r="85" spans="1:15" s="71" customFormat="1" ht="21" customHeight="1" x14ac:dyDescent="0.2">
      <c r="A85" s="70"/>
      <c r="C85" s="72"/>
      <c r="G85" s="94"/>
      <c r="O85" s="74"/>
    </row>
    <row r="86" spans="1:15" s="71" customFormat="1" ht="21" customHeight="1" x14ac:dyDescent="0.2">
      <c r="A86" s="70"/>
      <c r="C86" s="72"/>
      <c r="G86" s="94"/>
      <c r="O86" s="74"/>
    </row>
    <row r="87" spans="1:15" s="71" customFormat="1" ht="21" customHeight="1" x14ac:dyDescent="0.2">
      <c r="A87" s="70"/>
      <c r="C87" s="72"/>
      <c r="G87" s="94"/>
      <c r="O87" s="74"/>
    </row>
    <row r="88" spans="1:15" s="71" customFormat="1" ht="21" customHeight="1" x14ac:dyDescent="0.2">
      <c r="A88" s="70"/>
      <c r="C88" s="72"/>
      <c r="G88" s="94"/>
      <c r="O88" s="74"/>
    </row>
    <row r="89" spans="1:15" s="71" customFormat="1" ht="21" customHeight="1" x14ac:dyDescent="0.2">
      <c r="A89" s="70"/>
      <c r="C89" s="72"/>
      <c r="G89" s="94"/>
      <c r="O89" s="74"/>
    </row>
    <row r="90" spans="1:15" s="71" customFormat="1" ht="21" customHeight="1" x14ac:dyDescent="0.2">
      <c r="A90" s="70"/>
      <c r="C90" s="72"/>
      <c r="G90" s="94"/>
      <c r="O90" s="74"/>
    </row>
    <row r="91" spans="1:15" s="71" customFormat="1" ht="21" customHeight="1" x14ac:dyDescent="0.2">
      <c r="A91" s="70"/>
      <c r="C91" s="72"/>
      <c r="G91" s="94"/>
      <c r="O91" s="74"/>
    </row>
    <row r="92" spans="1:15" s="71" customFormat="1" ht="21" customHeight="1" x14ac:dyDescent="0.2">
      <c r="A92" s="70"/>
      <c r="C92" s="72"/>
      <c r="G92" s="94"/>
      <c r="O92" s="74"/>
    </row>
    <row r="93" spans="1:15" s="71" customFormat="1" ht="21" customHeight="1" x14ac:dyDescent="0.2">
      <c r="A93" s="70"/>
      <c r="C93" s="72"/>
      <c r="G93" s="94"/>
      <c r="O93" s="74"/>
    </row>
    <row r="94" spans="1:15" s="71" customFormat="1" ht="21" customHeight="1" x14ac:dyDescent="0.2">
      <c r="A94" s="70"/>
      <c r="C94" s="72"/>
      <c r="G94" s="94"/>
      <c r="O94" s="74"/>
    </row>
    <row r="95" spans="1:15" s="71" customFormat="1" ht="21" customHeight="1" x14ac:dyDescent="0.2">
      <c r="A95" s="70"/>
      <c r="C95" s="72"/>
      <c r="G95" s="94"/>
      <c r="O95" s="74"/>
    </row>
    <row r="96" spans="1:15" s="71" customFormat="1" ht="21" customHeight="1" x14ac:dyDescent="0.2">
      <c r="A96" s="70"/>
      <c r="C96" s="72"/>
      <c r="G96" s="94"/>
      <c r="O96" s="74"/>
    </row>
    <row r="97" spans="1:15" s="71" customFormat="1" ht="21" customHeight="1" x14ac:dyDescent="0.2">
      <c r="A97" s="70"/>
      <c r="C97" s="72"/>
      <c r="G97" s="94"/>
      <c r="O97" s="74"/>
    </row>
    <row r="98" spans="1:15" s="71" customFormat="1" ht="21" customHeight="1" x14ac:dyDescent="0.2">
      <c r="A98" s="70"/>
      <c r="C98" s="72"/>
      <c r="G98" s="94"/>
      <c r="O98" s="74"/>
    </row>
    <row r="99" spans="1:15" s="71" customFormat="1" ht="21" customHeight="1" x14ac:dyDescent="0.2">
      <c r="A99" s="70"/>
      <c r="C99" s="72"/>
      <c r="G99" s="94"/>
      <c r="O99" s="74"/>
    </row>
    <row r="100" spans="1:15" s="71" customFormat="1" ht="21" customHeight="1" x14ac:dyDescent="0.2">
      <c r="A100" s="70"/>
      <c r="C100" s="72"/>
      <c r="G100" s="94"/>
      <c r="O100" s="74"/>
    </row>
    <row r="101" spans="1:15" s="71" customFormat="1" ht="21" customHeight="1" x14ac:dyDescent="0.2">
      <c r="A101" s="70"/>
      <c r="C101" s="72"/>
      <c r="G101" s="94"/>
      <c r="O101" s="74"/>
    </row>
    <row r="102" spans="1:15" s="71" customFormat="1" ht="21" customHeight="1" x14ac:dyDescent="0.2">
      <c r="A102" s="70"/>
      <c r="C102" s="72"/>
      <c r="G102" s="94"/>
      <c r="O102" s="74"/>
    </row>
    <row r="103" spans="1:15" s="71" customFormat="1" ht="21" customHeight="1" x14ac:dyDescent="0.2">
      <c r="A103" s="70"/>
      <c r="C103" s="72"/>
      <c r="G103" s="94"/>
      <c r="O103" s="74"/>
    </row>
    <row r="104" spans="1:15" s="71" customFormat="1" ht="21" customHeight="1" x14ac:dyDescent="0.2">
      <c r="A104" s="70"/>
      <c r="C104" s="72"/>
      <c r="G104" s="94"/>
      <c r="O104" s="74"/>
    </row>
    <row r="105" spans="1:15" s="71" customFormat="1" ht="21" customHeight="1" x14ac:dyDescent="0.2">
      <c r="A105" s="70"/>
      <c r="C105" s="72"/>
      <c r="G105" s="94"/>
      <c r="O105" s="74"/>
    </row>
    <row r="106" spans="1:15" s="71" customFormat="1" ht="21" customHeight="1" x14ac:dyDescent="0.2">
      <c r="A106" s="70"/>
      <c r="C106" s="72"/>
      <c r="G106" s="94"/>
      <c r="O106" s="74"/>
    </row>
    <row r="107" spans="1:15" s="71" customFormat="1" ht="21" customHeight="1" x14ac:dyDescent="0.2">
      <c r="A107" s="70"/>
      <c r="C107" s="72"/>
      <c r="G107" s="94"/>
      <c r="O107" s="74"/>
    </row>
    <row r="108" spans="1:15" s="71" customFormat="1" ht="21" customHeight="1" x14ac:dyDescent="0.2">
      <c r="A108" s="70"/>
      <c r="C108" s="72"/>
      <c r="G108" s="94"/>
      <c r="O108" s="74"/>
    </row>
    <row r="109" spans="1:15" s="71" customFormat="1" ht="21" customHeight="1" x14ac:dyDescent="0.2">
      <c r="A109" s="70"/>
      <c r="C109" s="72"/>
      <c r="G109" s="94"/>
      <c r="O109" s="74"/>
    </row>
    <row r="110" spans="1:15" s="71" customFormat="1" ht="21" customHeight="1" x14ac:dyDescent="0.2">
      <c r="A110" s="70"/>
      <c r="C110" s="72"/>
      <c r="G110" s="94"/>
      <c r="O110" s="74"/>
    </row>
    <row r="111" spans="1:15" s="71" customFormat="1" ht="21" customHeight="1" x14ac:dyDescent="0.2">
      <c r="A111" s="70"/>
      <c r="C111" s="72"/>
      <c r="G111" s="94"/>
      <c r="O111" s="74"/>
    </row>
    <row r="112" spans="1:15" s="71" customFormat="1" ht="21" customHeight="1" x14ac:dyDescent="0.2">
      <c r="A112" s="70"/>
      <c r="C112" s="72"/>
      <c r="G112" s="94"/>
      <c r="O112" s="74"/>
    </row>
    <row r="113" spans="1:15" s="71" customFormat="1" ht="21" customHeight="1" x14ac:dyDescent="0.2">
      <c r="A113" s="70"/>
      <c r="C113" s="72"/>
      <c r="G113" s="94"/>
      <c r="O113" s="74"/>
    </row>
    <row r="114" spans="1:15" s="71" customFormat="1" ht="21" customHeight="1" x14ac:dyDescent="0.2">
      <c r="A114" s="70"/>
      <c r="C114" s="72"/>
      <c r="G114" s="94"/>
      <c r="O114" s="74"/>
    </row>
    <row r="115" spans="1:15" s="71" customFormat="1" ht="21" customHeight="1" x14ac:dyDescent="0.2">
      <c r="A115" s="70"/>
      <c r="C115" s="72"/>
      <c r="G115" s="94"/>
      <c r="O115" s="74"/>
    </row>
    <row r="116" spans="1:15" s="71" customFormat="1" ht="21" customHeight="1" x14ac:dyDescent="0.2">
      <c r="A116" s="70"/>
      <c r="C116" s="72"/>
      <c r="G116" s="94"/>
      <c r="O116" s="74"/>
    </row>
    <row r="117" spans="1:15" s="71" customFormat="1" ht="21" customHeight="1" x14ac:dyDescent="0.2">
      <c r="A117" s="70"/>
      <c r="C117" s="72"/>
      <c r="G117" s="94"/>
      <c r="O117" s="74"/>
    </row>
    <row r="118" spans="1:15" s="71" customFormat="1" ht="21" customHeight="1" x14ac:dyDescent="0.2">
      <c r="A118" s="70"/>
      <c r="C118" s="72"/>
      <c r="G118" s="94"/>
      <c r="O118" s="74"/>
    </row>
    <row r="119" spans="1:15" s="71" customFormat="1" ht="21" customHeight="1" x14ac:dyDescent="0.2">
      <c r="A119" s="70"/>
      <c r="C119" s="72"/>
      <c r="G119" s="94"/>
      <c r="O119" s="74"/>
    </row>
    <row r="120" spans="1:15" s="71" customFormat="1" ht="21" customHeight="1" x14ac:dyDescent="0.2">
      <c r="A120" s="70"/>
      <c r="C120" s="72"/>
      <c r="G120" s="94"/>
      <c r="O120" s="74"/>
    </row>
    <row r="121" spans="1:15" s="71" customFormat="1" ht="21" customHeight="1" x14ac:dyDescent="0.2">
      <c r="A121" s="70"/>
      <c r="C121" s="72"/>
      <c r="G121" s="94"/>
      <c r="O121" s="74"/>
    </row>
    <row r="122" spans="1:15" s="71" customFormat="1" ht="21" customHeight="1" x14ac:dyDescent="0.2">
      <c r="A122" s="70"/>
      <c r="C122" s="72"/>
      <c r="G122" s="94"/>
      <c r="O122" s="74"/>
    </row>
    <row r="123" spans="1:15" s="71" customFormat="1" ht="21" customHeight="1" x14ac:dyDescent="0.2">
      <c r="A123" s="70"/>
      <c r="C123" s="72"/>
      <c r="G123" s="94"/>
      <c r="O123" s="74"/>
    </row>
    <row r="124" spans="1:15" s="71" customFormat="1" ht="21" customHeight="1" x14ac:dyDescent="0.2">
      <c r="A124" s="70"/>
      <c r="C124" s="72"/>
      <c r="G124" s="94"/>
      <c r="O124" s="74"/>
    </row>
    <row r="125" spans="1:15" s="71" customFormat="1" ht="21" customHeight="1" x14ac:dyDescent="0.2">
      <c r="A125" s="70"/>
      <c r="C125" s="72"/>
      <c r="G125" s="94"/>
      <c r="O125" s="74"/>
    </row>
    <row r="126" spans="1:15" s="71" customFormat="1" ht="21" customHeight="1" x14ac:dyDescent="0.2">
      <c r="A126" s="70"/>
      <c r="C126" s="72"/>
      <c r="G126" s="94"/>
      <c r="O126" s="74"/>
    </row>
    <row r="127" spans="1:15" s="71" customFormat="1" ht="21" customHeight="1" x14ac:dyDescent="0.2">
      <c r="A127" s="70"/>
      <c r="C127" s="72"/>
      <c r="G127" s="94"/>
      <c r="O127" s="74"/>
    </row>
    <row r="128" spans="1:15" s="71" customFormat="1" ht="21" customHeight="1" x14ac:dyDescent="0.2">
      <c r="A128" s="70"/>
      <c r="C128" s="72"/>
      <c r="G128" s="94"/>
      <c r="O128" s="74"/>
    </row>
    <row r="129" spans="1:15" s="71" customFormat="1" ht="21" customHeight="1" x14ac:dyDescent="0.2">
      <c r="A129" s="70"/>
      <c r="C129" s="72"/>
      <c r="G129" s="94"/>
      <c r="O129" s="74"/>
    </row>
    <row r="130" spans="1:15" s="71" customFormat="1" ht="21" customHeight="1" x14ac:dyDescent="0.2">
      <c r="A130" s="70"/>
      <c r="C130" s="72"/>
      <c r="G130" s="94"/>
      <c r="O130" s="74"/>
    </row>
    <row r="131" spans="1:15" s="71" customFormat="1" ht="21" customHeight="1" x14ac:dyDescent="0.2">
      <c r="A131" s="70"/>
      <c r="C131" s="72"/>
      <c r="G131" s="94"/>
      <c r="O131" s="74"/>
    </row>
    <row r="132" spans="1:15" s="71" customFormat="1" ht="21" customHeight="1" x14ac:dyDescent="0.2">
      <c r="A132" s="70"/>
      <c r="C132" s="72"/>
      <c r="G132" s="94"/>
      <c r="O132" s="74"/>
    </row>
    <row r="133" spans="1:15" s="71" customFormat="1" ht="21" customHeight="1" x14ac:dyDescent="0.2">
      <c r="A133" s="70"/>
      <c r="C133" s="72"/>
      <c r="G133" s="94"/>
      <c r="O133" s="74"/>
    </row>
    <row r="134" spans="1:15" s="71" customFormat="1" ht="21" customHeight="1" x14ac:dyDescent="0.2">
      <c r="A134" s="70"/>
      <c r="C134" s="72"/>
      <c r="G134" s="94"/>
      <c r="O134" s="74"/>
    </row>
    <row r="135" spans="1:15" s="71" customFormat="1" ht="21" customHeight="1" x14ac:dyDescent="0.2">
      <c r="A135" s="70"/>
      <c r="C135" s="72"/>
      <c r="G135" s="94"/>
      <c r="O135" s="74"/>
    </row>
    <row r="136" spans="1:15" s="71" customFormat="1" ht="21" customHeight="1" x14ac:dyDescent="0.2">
      <c r="A136" s="70"/>
      <c r="C136" s="72"/>
      <c r="G136" s="94"/>
      <c r="O136" s="74"/>
    </row>
    <row r="137" spans="1:15" s="71" customFormat="1" ht="21" customHeight="1" x14ac:dyDescent="0.2">
      <c r="A137" s="70"/>
      <c r="C137" s="72"/>
      <c r="G137" s="94"/>
      <c r="O137" s="74"/>
    </row>
    <row r="138" spans="1:15" s="71" customFormat="1" ht="21" customHeight="1" x14ac:dyDescent="0.2">
      <c r="A138" s="70"/>
      <c r="C138" s="72"/>
      <c r="G138" s="94"/>
      <c r="O138" s="74"/>
    </row>
    <row r="139" spans="1:15" s="71" customFormat="1" ht="21" customHeight="1" x14ac:dyDescent="0.2">
      <c r="A139" s="70"/>
      <c r="C139" s="72"/>
      <c r="G139" s="94"/>
      <c r="O139" s="74"/>
    </row>
    <row r="140" spans="1:15" s="71" customFormat="1" ht="21" customHeight="1" x14ac:dyDescent="0.2">
      <c r="A140" s="70"/>
      <c r="C140" s="72"/>
      <c r="G140" s="94"/>
      <c r="O140" s="74"/>
    </row>
    <row r="141" spans="1:15" s="71" customFormat="1" ht="21" customHeight="1" x14ac:dyDescent="0.2">
      <c r="A141" s="70"/>
      <c r="C141" s="72"/>
      <c r="G141" s="94"/>
      <c r="O141" s="74"/>
    </row>
    <row r="142" spans="1:15" s="71" customFormat="1" ht="21" customHeight="1" x14ac:dyDescent="0.2">
      <c r="A142" s="70"/>
      <c r="C142" s="72"/>
      <c r="G142" s="94"/>
      <c r="O142" s="74"/>
    </row>
    <row r="143" spans="1:15" s="71" customFormat="1" ht="21" customHeight="1" x14ac:dyDescent="0.2">
      <c r="A143" s="70"/>
      <c r="C143" s="72"/>
      <c r="G143" s="94"/>
      <c r="O143" s="74"/>
    </row>
    <row r="144" spans="1:15" s="71" customFormat="1" ht="21" customHeight="1" x14ac:dyDescent="0.2">
      <c r="A144" s="70"/>
      <c r="C144" s="72"/>
      <c r="G144" s="94"/>
      <c r="O144" s="74"/>
    </row>
    <row r="145" spans="1:15" s="71" customFormat="1" ht="21" customHeight="1" x14ac:dyDescent="0.2">
      <c r="A145" s="70"/>
      <c r="C145" s="72"/>
      <c r="G145" s="94"/>
      <c r="O145" s="74"/>
    </row>
    <row r="146" spans="1:15" s="71" customFormat="1" ht="21" customHeight="1" x14ac:dyDescent="0.2">
      <c r="A146" s="70"/>
      <c r="C146" s="72"/>
      <c r="G146" s="94"/>
      <c r="O146" s="74"/>
    </row>
    <row r="147" spans="1:15" s="71" customFormat="1" ht="21" customHeight="1" x14ac:dyDescent="0.2">
      <c r="A147" s="70"/>
      <c r="C147" s="72"/>
      <c r="G147" s="94"/>
      <c r="O147" s="74"/>
    </row>
    <row r="148" spans="1:15" s="71" customFormat="1" ht="21" customHeight="1" x14ac:dyDescent="0.2">
      <c r="A148" s="70"/>
      <c r="C148" s="72"/>
      <c r="G148" s="94"/>
      <c r="O148" s="74"/>
    </row>
    <row r="149" spans="1:15" s="71" customFormat="1" ht="21" customHeight="1" x14ac:dyDescent="0.2">
      <c r="A149" s="70"/>
      <c r="C149" s="72"/>
      <c r="G149" s="94"/>
      <c r="O149" s="74"/>
    </row>
    <row r="150" spans="1:15" s="71" customFormat="1" ht="21" customHeight="1" x14ac:dyDescent="0.2">
      <c r="A150" s="70"/>
      <c r="C150" s="72"/>
      <c r="G150" s="94"/>
      <c r="O150" s="74"/>
    </row>
    <row r="151" spans="1:15" s="71" customFormat="1" ht="21" customHeight="1" x14ac:dyDescent="0.2">
      <c r="A151" s="70"/>
      <c r="C151" s="72"/>
      <c r="G151" s="94"/>
      <c r="O151" s="74"/>
    </row>
    <row r="152" spans="1:15" s="71" customFormat="1" ht="21" customHeight="1" x14ac:dyDescent="0.2">
      <c r="A152" s="70"/>
      <c r="C152" s="72"/>
      <c r="G152" s="94"/>
      <c r="O152" s="74"/>
    </row>
    <row r="153" spans="1:15" s="71" customFormat="1" ht="21" customHeight="1" x14ac:dyDescent="0.2">
      <c r="A153" s="70"/>
      <c r="C153" s="72"/>
      <c r="G153" s="94"/>
      <c r="O153" s="74"/>
    </row>
    <row r="154" spans="1:15" s="71" customFormat="1" ht="21" customHeight="1" x14ac:dyDescent="0.2">
      <c r="A154" s="70"/>
      <c r="C154" s="72"/>
      <c r="G154" s="94"/>
      <c r="O154" s="74"/>
    </row>
    <row r="155" spans="1:15" s="71" customFormat="1" ht="21" customHeight="1" x14ac:dyDescent="0.2">
      <c r="A155" s="70"/>
      <c r="C155" s="72"/>
      <c r="G155" s="94"/>
      <c r="O155" s="74"/>
    </row>
    <row r="156" spans="1:15" s="71" customFormat="1" ht="21" customHeight="1" x14ac:dyDescent="0.2">
      <c r="A156" s="70"/>
      <c r="C156" s="72"/>
      <c r="G156" s="94"/>
      <c r="O156" s="74"/>
    </row>
    <row r="157" spans="1:15" s="71" customFormat="1" ht="21" customHeight="1" x14ac:dyDescent="0.2">
      <c r="A157" s="70"/>
      <c r="C157" s="72"/>
      <c r="G157" s="94"/>
      <c r="O157" s="74"/>
    </row>
    <row r="158" spans="1:15" s="71" customFormat="1" ht="21" customHeight="1" x14ac:dyDescent="0.2">
      <c r="A158" s="70"/>
      <c r="C158" s="72"/>
      <c r="G158" s="94"/>
      <c r="O158" s="74"/>
    </row>
    <row r="159" spans="1:15" s="71" customFormat="1" ht="21" customHeight="1" x14ac:dyDescent="0.2">
      <c r="A159" s="70"/>
      <c r="C159" s="72"/>
      <c r="G159" s="94"/>
      <c r="O159" s="74"/>
    </row>
    <row r="160" spans="1:15" s="71" customFormat="1" ht="21" customHeight="1" x14ac:dyDescent="0.2">
      <c r="A160" s="70"/>
      <c r="C160" s="72"/>
      <c r="G160" s="94"/>
      <c r="O160" s="74"/>
    </row>
    <row r="161" spans="1:15" s="71" customFormat="1" ht="21" customHeight="1" x14ac:dyDescent="0.2">
      <c r="A161" s="70"/>
      <c r="C161" s="72"/>
      <c r="G161" s="94"/>
      <c r="O161" s="74"/>
    </row>
    <row r="162" spans="1:15" s="71" customFormat="1" ht="21" customHeight="1" x14ac:dyDescent="0.2">
      <c r="A162" s="70"/>
      <c r="C162" s="72"/>
      <c r="G162" s="94"/>
      <c r="O162" s="74"/>
    </row>
    <row r="163" spans="1:15" s="71" customFormat="1" ht="21" customHeight="1" x14ac:dyDescent="0.2">
      <c r="A163" s="70"/>
      <c r="C163" s="72"/>
      <c r="G163" s="94"/>
      <c r="O163" s="74"/>
    </row>
    <row r="164" spans="1:15" s="71" customFormat="1" ht="21" customHeight="1" x14ac:dyDescent="0.2">
      <c r="A164" s="70"/>
      <c r="C164" s="72"/>
      <c r="G164" s="94"/>
      <c r="O164" s="74"/>
    </row>
    <row r="165" spans="1:15" s="71" customFormat="1" ht="21" customHeight="1" x14ac:dyDescent="0.2">
      <c r="A165" s="70"/>
      <c r="C165" s="72"/>
      <c r="G165" s="94"/>
      <c r="O165" s="74"/>
    </row>
    <row r="166" spans="1:15" s="71" customFormat="1" ht="21" customHeight="1" x14ac:dyDescent="0.2">
      <c r="A166" s="70"/>
      <c r="C166" s="72"/>
      <c r="G166" s="94"/>
      <c r="O166" s="74"/>
    </row>
    <row r="167" spans="1:15" s="71" customFormat="1" ht="21" customHeight="1" x14ac:dyDescent="0.2">
      <c r="A167" s="70"/>
      <c r="C167" s="72"/>
      <c r="G167" s="94"/>
      <c r="O167" s="74"/>
    </row>
    <row r="168" spans="1:15" s="71" customFormat="1" ht="21" customHeight="1" x14ac:dyDescent="0.2">
      <c r="A168" s="70"/>
      <c r="C168" s="72"/>
      <c r="G168" s="94"/>
      <c r="O168" s="74"/>
    </row>
    <row r="169" spans="1:15" s="71" customFormat="1" ht="21" customHeight="1" x14ac:dyDescent="0.2">
      <c r="A169" s="70"/>
      <c r="C169" s="72"/>
      <c r="G169" s="94"/>
      <c r="O169" s="74"/>
    </row>
    <row r="170" spans="1:15" s="71" customFormat="1" ht="21" customHeight="1" x14ac:dyDescent="0.2">
      <c r="A170" s="70"/>
      <c r="C170" s="72"/>
      <c r="G170" s="94"/>
      <c r="O170" s="74"/>
    </row>
    <row r="171" spans="1:15" s="71" customFormat="1" ht="21" customHeight="1" x14ac:dyDescent="0.2">
      <c r="A171" s="70"/>
      <c r="C171" s="72"/>
      <c r="G171" s="94"/>
      <c r="O171" s="74"/>
    </row>
    <row r="172" spans="1:15" s="71" customFormat="1" ht="21" customHeight="1" x14ac:dyDescent="0.2">
      <c r="A172" s="70"/>
      <c r="C172" s="72"/>
      <c r="G172" s="94"/>
      <c r="O172" s="74"/>
    </row>
    <row r="173" spans="1:15" s="71" customFormat="1" ht="21" customHeight="1" x14ac:dyDescent="0.2">
      <c r="A173" s="70"/>
      <c r="C173" s="72"/>
      <c r="G173" s="94"/>
      <c r="O173" s="74"/>
    </row>
    <row r="174" spans="1:15" s="71" customFormat="1" ht="21" customHeight="1" x14ac:dyDescent="0.2">
      <c r="A174" s="70"/>
      <c r="C174" s="72"/>
      <c r="G174" s="94"/>
      <c r="O174" s="74"/>
    </row>
    <row r="175" spans="1:15" s="71" customFormat="1" ht="21" customHeight="1" x14ac:dyDescent="0.2">
      <c r="A175" s="70"/>
      <c r="C175" s="72"/>
      <c r="G175" s="94"/>
      <c r="O175" s="74"/>
    </row>
    <row r="176" spans="1:15" s="71" customFormat="1" ht="21" customHeight="1" x14ac:dyDescent="0.2">
      <c r="A176" s="70"/>
      <c r="C176" s="72"/>
      <c r="G176" s="94"/>
      <c r="O176" s="74"/>
    </row>
    <row r="177" spans="1:15" s="71" customFormat="1" ht="21" customHeight="1" x14ac:dyDescent="0.2">
      <c r="A177" s="70"/>
      <c r="C177" s="72"/>
      <c r="G177" s="94"/>
      <c r="O177" s="74"/>
    </row>
    <row r="178" spans="1:15" s="71" customFormat="1" ht="21" customHeight="1" x14ac:dyDescent="0.2">
      <c r="A178" s="70"/>
      <c r="C178" s="72"/>
      <c r="G178" s="94"/>
      <c r="O178" s="74"/>
    </row>
    <row r="179" spans="1:15" s="71" customFormat="1" ht="21" customHeight="1" x14ac:dyDescent="0.2">
      <c r="A179" s="70"/>
      <c r="C179" s="72"/>
      <c r="G179" s="94"/>
      <c r="O179" s="74"/>
    </row>
    <row r="180" spans="1:15" s="71" customFormat="1" ht="21" customHeight="1" x14ac:dyDescent="0.2">
      <c r="A180" s="70"/>
      <c r="C180" s="72"/>
      <c r="G180" s="94"/>
      <c r="O180" s="74"/>
    </row>
    <row r="181" spans="1:15" s="71" customFormat="1" ht="21" customHeight="1" x14ac:dyDescent="0.2">
      <c r="A181" s="70"/>
      <c r="C181" s="72"/>
      <c r="G181" s="94"/>
      <c r="O181" s="74"/>
    </row>
    <row r="182" spans="1:15" s="71" customFormat="1" ht="21" customHeight="1" x14ac:dyDescent="0.2">
      <c r="A182" s="70"/>
      <c r="C182" s="72"/>
      <c r="G182" s="94"/>
      <c r="O182" s="74"/>
    </row>
    <row r="183" spans="1:15" s="71" customFormat="1" ht="21" customHeight="1" x14ac:dyDescent="0.2">
      <c r="A183" s="70"/>
      <c r="C183" s="72"/>
      <c r="G183" s="94"/>
      <c r="O183" s="74"/>
    </row>
    <row r="184" spans="1:15" s="71" customFormat="1" ht="21" customHeight="1" x14ac:dyDescent="0.2">
      <c r="A184" s="70"/>
      <c r="C184" s="72"/>
      <c r="G184" s="94"/>
      <c r="O184" s="74"/>
    </row>
    <row r="185" spans="1:15" s="71" customFormat="1" ht="21" customHeight="1" x14ac:dyDescent="0.2">
      <c r="A185" s="70"/>
      <c r="C185" s="72"/>
      <c r="G185" s="94"/>
      <c r="O185" s="74"/>
    </row>
    <row r="186" spans="1:15" s="71" customFormat="1" ht="21" customHeight="1" x14ac:dyDescent="0.2">
      <c r="A186" s="70"/>
      <c r="C186" s="72"/>
      <c r="G186" s="94"/>
      <c r="O186" s="74"/>
    </row>
    <row r="187" spans="1:15" s="71" customFormat="1" ht="21" customHeight="1" x14ac:dyDescent="0.2">
      <c r="A187" s="70"/>
      <c r="C187" s="72"/>
      <c r="G187" s="94"/>
      <c r="O187" s="74"/>
    </row>
    <row r="188" spans="1:15" s="71" customFormat="1" ht="21" customHeight="1" x14ac:dyDescent="0.2">
      <c r="A188" s="70"/>
      <c r="C188" s="72"/>
      <c r="G188" s="94"/>
      <c r="O188" s="74"/>
    </row>
    <row r="189" spans="1:15" s="71" customFormat="1" ht="21" customHeight="1" x14ac:dyDescent="0.2">
      <c r="A189" s="70"/>
      <c r="C189" s="72"/>
      <c r="G189" s="94"/>
      <c r="O189" s="74"/>
    </row>
    <row r="190" spans="1:15" s="71" customFormat="1" ht="21" customHeight="1" x14ac:dyDescent="0.2">
      <c r="A190" s="70"/>
      <c r="C190" s="72"/>
      <c r="G190" s="94"/>
      <c r="O190" s="74"/>
    </row>
    <row r="191" spans="1:15" s="71" customFormat="1" ht="21" customHeight="1" x14ac:dyDescent="0.2">
      <c r="A191" s="70"/>
      <c r="C191" s="72"/>
      <c r="G191" s="94"/>
      <c r="O191" s="74"/>
    </row>
    <row r="192" spans="1:15" s="71" customFormat="1" ht="21" customHeight="1" x14ac:dyDescent="0.2">
      <c r="A192" s="70"/>
      <c r="C192" s="72"/>
      <c r="G192" s="94"/>
      <c r="O192" s="74"/>
    </row>
    <row r="193" spans="1:15" s="71" customFormat="1" ht="21" customHeight="1" x14ac:dyDescent="0.2">
      <c r="A193" s="70"/>
      <c r="C193" s="72"/>
      <c r="G193" s="94"/>
      <c r="O193" s="74"/>
    </row>
    <row r="194" spans="1:15" s="71" customFormat="1" ht="21" customHeight="1" x14ac:dyDescent="0.2">
      <c r="A194" s="70"/>
      <c r="C194" s="72"/>
      <c r="G194" s="94"/>
      <c r="O194" s="74"/>
    </row>
    <row r="195" spans="1:15" s="71" customFormat="1" ht="21" customHeight="1" x14ac:dyDescent="0.2">
      <c r="A195" s="70"/>
      <c r="C195" s="72"/>
      <c r="G195" s="94"/>
      <c r="O195" s="74"/>
    </row>
    <row r="196" spans="1:15" s="71" customFormat="1" ht="21" customHeight="1" x14ac:dyDescent="0.2">
      <c r="A196" s="70"/>
      <c r="C196" s="72"/>
      <c r="G196" s="94"/>
      <c r="O196" s="74"/>
    </row>
    <row r="197" spans="1:15" s="71" customFormat="1" ht="21" customHeight="1" x14ac:dyDescent="0.2">
      <c r="A197" s="70"/>
      <c r="C197" s="72"/>
      <c r="G197" s="94"/>
      <c r="O197" s="74"/>
    </row>
    <row r="198" spans="1:15" s="71" customFormat="1" ht="21" customHeight="1" x14ac:dyDescent="0.2">
      <c r="A198" s="70"/>
      <c r="C198" s="72"/>
      <c r="G198" s="94"/>
      <c r="O198" s="74"/>
    </row>
    <row r="199" spans="1:15" s="71" customFormat="1" ht="21" customHeight="1" x14ac:dyDescent="0.2">
      <c r="A199" s="70"/>
      <c r="C199" s="72"/>
      <c r="G199" s="94"/>
      <c r="O199" s="74"/>
    </row>
    <row r="200" spans="1:15" s="71" customFormat="1" ht="21" customHeight="1" x14ac:dyDescent="0.2">
      <c r="A200" s="70"/>
      <c r="C200" s="72"/>
      <c r="G200" s="94"/>
      <c r="O200" s="74"/>
    </row>
    <row r="201" spans="1:15" s="71" customFormat="1" ht="21" customHeight="1" x14ac:dyDescent="0.2">
      <c r="A201" s="70"/>
      <c r="C201" s="72"/>
      <c r="G201" s="94"/>
      <c r="O201" s="74"/>
    </row>
    <row r="202" spans="1:15" s="71" customFormat="1" ht="21" customHeight="1" x14ac:dyDescent="0.2">
      <c r="A202" s="70"/>
      <c r="C202" s="72"/>
      <c r="G202" s="94"/>
      <c r="O202" s="74"/>
    </row>
    <row r="203" spans="1:15" s="71" customFormat="1" ht="21" customHeight="1" x14ac:dyDescent="0.2">
      <c r="A203" s="70"/>
      <c r="C203" s="72"/>
      <c r="G203" s="94"/>
      <c r="O203" s="74"/>
    </row>
    <row r="204" spans="1:15" s="71" customFormat="1" ht="21" customHeight="1" x14ac:dyDescent="0.2">
      <c r="A204" s="70"/>
      <c r="C204" s="72"/>
      <c r="G204" s="94"/>
      <c r="O204" s="74"/>
    </row>
    <row r="205" spans="1:15" s="71" customFormat="1" ht="21" customHeight="1" x14ac:dyDescent="0.2">
      <c r="A205" s="70"/>
      <c r="C205" s="72"/>
      <c r="G205" s="94"/>
      <c r="O205" s="74"/>
    </row>
    <row r="206" spans="1:15" s="71" customFormat="1" ht="21" customHeight="1" x14ac:dyDescent="0.2">
      <c r="A206" s="70"/>
      <c r="C206" s="72"/>
      <c r="G206" s="94"/>
      <c r="O206" s="74"/>
    </row>
    <row r="207" spans="1:15" s="71" customFormat="1" ht="21" customHeight="1" x14ac:dyDescent="0.2">
      <c r="A207" s="70"/>
      <c r="C207" s="72"/>
      <c r="G207" s="94"/>
      <c r="O207" s="74"/>
    </row>
    <row r="208" spans="1:15" s="71" customFormat="1" ht="21" customHeight="1" x14ac:dyDescent="0.2">
      <c r="A208" s="70"/>
      <c r="C208" s="72"/>
      <c r="G208" s="94"/>
      <c r="O208" s="74"/>
    </row>
    <row r="209" spans="1:15" s="71" customFormat="1" ht="21" customHeight="1" x14ac:dyDescent="0.2">
      <c r="A209" s="70"/>
      <c r="C209" s="72"/>
      <c r="G209" s="94"/>
      <c r="O209" s="74"/>
    </row>
    <row r="210" spans="1:15" s="71" customFormat="1" ht="21" customHeight="1" x14ac:dyDescent="0.2">
      <c r="A210" s="70"/>
      <c r="C210" s="72"/>
      <c r="G210" s="94"/>
      <c r="O210" s="74"/>
    </row>
    <row r="211" spans="1:15" s="71" customFormat="1" ht="21" customHeight="1" x14ac:dyDescent="0.2">
      <c r="A211" s="70"/>
      <c r="C211" s="72"/>
      <c r="G211" s="94"/>
      <c r="O211" s="74"/>
    </row>
    <row r="212" spans="1:15" s="71" customFormat="1" ht="21" customHeight="1" x14ac:dyDescent="0.2">
      <c r="A212" s="70"/>
      <c r="C212" s="72"/>
      <c r="G212" s="94"/>
      <c r="O212" s="74"/>
    </row>
    <row r="213" spans="1:15" s="71" customFormat="1" ht="21" customHeight="1" x14ac:dyDescent="0.2">
      <c r="A213" s="70"/>
      <c r="C213" s="72"/>
      <c r="G213" s="94"/>
      <c r="O213" s="74"/>
    </row>
    <row r="214" spans="1:15" s="71" customFormat="1" ht="21" customHeight="1" x14ac:dyDescent="0.2">
      <c r="A214" s="70"/>
      <c r="C214" s="72"/>
      <c r="G214" s="94"/>
      <c r="O214" s="74"/>
    </row>
    <row r="215" spans="1:15" s="71" customFormat="1" ht="21" customHeight="1" x14ac:dyDescent="0.2">
      <c r="A215" s="70"/>
      <c r="C215" s="72"/>
      <c r="G215" s="94"/>
      <c r="O215" s="74"/>
    </row>
    <row r="216" spans="1:15" s="71" customFormat="1" ht="21" customHeight="1" x14ac:dyDescent="0.2">
      <c r="A216" s="70"/>
      <c r="C216" s="72"/>
      <c r="G216" s="94"/>
      <c r="O216" s="74"/>
    </row>
    <row r="217" spans="1:15" s="71" customFormat="1" ht="21" customHeight="1" x14ac:dyDescent="0.2">
      <c r="A217" s="70"/>
      <c r="C217" s="72"/>
      <c r="G217" s="94"/>
      <c r="O217" s="74"/>
    </row>
    <row r="218" spans="1:15" s="71" customFormat="1" ht="21" customHeight="1" x14ac:dyDescent="0.2">
      <c r="A218" s="70"/>
      <c r="C218" s="72"/>
      <c r="G218" s="94"/>
      <c r="O218" s="74"/>
    </row>
    <row r="219" spans="1:15" s="71" customFormat="1" ht="21" customHeight="1" x14ac:dyDescent="0.2">
      <c r="A219" s="70"/>
      <c r="C219" s="72"/>
      <c r="G219" s="94"/>
      <c r="O219" s="74"/>
    </row>
    <row r="220" spans="1:15" s="71" customFormat="1" ht="21" customHeight="1" x14ac:dyDescent="0.2">
      <c r="A220" s="70"/>
      <c r="C220" s="72"/>
      <c r="G220" s="94"/>
      <c r="O220" s="74"/>
    </row>
    <row r="221" spans="1:15" s="71" customFormat="1" ht="21" customHeight="1" x14ac:dyDescent="0.2">
      <c r="A221" s="70"/>
      <c r="C221" s="72"/>
      <c r="G221" s="94"/>
      <c r="O221" s="74"/>
    </row>
    <row r="222" spans="1:15" s="71" customFormat="1" ht="21" customHeight="1" x14ac:dyDescent="0.2">
      <c r="A222" s="70"/>
      <c r="C222" s="72"/>
      <c r="G222" s="94"/>
      <c r="O222" s="74"/>
    </row>
    <row r="223" spans="1:15" s="71" customFormat="1" ht="21" customHeight="1" x14ac:dyDescent="0.2">
      <c r="A223" s="70"/>
      <c r="C223" s="72"/>
      <c r="G223" s="94"/>
      <c r="O223" s="74"/>
    </row>
    <row r="224" spans="1:15" s="71" customFormat="1" ht="21" customHeight="1" x14ac:dyDescent="0.2">
      <c r="A224" s="70"/>
      <c r="C224" s="72"/>
      <c r="G224" s="94"/>
      <c r="O224" s="74"/>
    </row>
    <row r="225" spans="1:15" s="71" customFormat="1" ht="21" customHeight="1" x14ac:dyDescent="0.2">
      <c r="A225" s="70"/>
      <c r="C225" s="72"/>
      <c r="G225" s="94"/>
      <c r="O225" s="74"/>
    </row>
    <row r="226" spans="1:15" s="71" customFormat="1" ht="21" customHeight="1" x14ac:dyDescent="0.2">
      <c r="A226" s="70"/>
      <c r="C226" s="72"/>
      <c r="G226" s="94"/>
      <c r="O226" s="74"/>
    </row>
    <row r="227" spans="1:15" s="71" customFormat="1" ht="21" customHeight="1" x14ac:dyDescent="0.2">
      <c r="A227" s="70"/>
      <c r="C227" s="72"/>
      <c r="G227" s="94"/>
      <c r="O227" s="74"/>
    </row>
    <row r="228" spans="1:15" s="71" customFormat="1" ht="21" customHeight="1" x14ac:dyDescent="0.2">
      <c r="A228" s="70"/>
      <c r="C228" s="72"/>
      <c r="G228" s="94"/>
      <c r="O228" s="74"/>
    </row>
    <row r="229" spans="1:15" s="71" customFormat="1" ht="21" customHeight="1" x14ac:dyDescent="0.2">
      <c r="A229" s="70"/>
      <c r="C229" s="72"/>
      <c r="G229" s="94"/>
      <c r="O229" s="74"/>
    </row>
    <row r="230" spans="1:15" s="71" customFormat="1" ht="21" customHeight="1" x14ac:dyDescent="0.2">
      <c r="A230" s="70"/>
      <c r="C230" s="72"/>
      <c r="G230" s="94"/>
      <c r="O230" s="74"/>
    </row>
    <row r="231" spans="1:15" s="71" customFormat="1" ht="21" customHeight="1" x14ac:dyDescent="0.2">
      <c r="A231" s="70"/>
      <c r="C231" s="72"/>
      <c r="G231" s="94"/>
      <c r="O231" s="74"/>
    </row>
    <row r="232" spans="1:15" s="71" customFormat="1" ht="21" customHeight="1" x14ac:dyDescent="0.2">
      <c r="A232" s="70"/>
      <c r="C232" s="72"/>
      <c r="G232" s="94"/>
      <c r="O232" s="74"/>
    </row>
    <row r="233" spans="1:15" s="71" customFormat="1" ht="21" customHeight="1" x14ac:dyDescent="0.2">
      <c r="A233" s="70"/>
      <c r="C233" s="72"/>
      <c r="G233" s="94"/>
      <c r="O233" s="74"/>
    </row>
    <row r="234" spans="1:15" s="71" customFormat="1" ht="21" customHeight="1" x14ac:dyDescent="0.2">
      <c r="A234" s="70"/>
      <c r="C234" s="72"/>
      <c r="G234" s="94"/>
      <c r="O234" s="74"/>
    </row>
    <row r="235" spans="1:15" s="71" customFormat="1" ht="21" customHeight="1" x14ac:dyDescent="0.2">
      <c r="A235" s="70"/>
      <c r="C235" s="72"/>
      <c r="G235" s="94"/>
      <c r="O235" s="74"/>
    </row>
    <row r="236" spans="1:15" s="71" customFormat="1" ht="21" customHeight="1" x14ac:dyDescent="0.2">
      <c r="A236" s="70"/>
      <c r="C236" s="72"/>
      <c r="G236" s="94"/>
      <c r="O236" s="74"/>
    </row>
    <row r="237" spans="1:15" s="71" customFormat="1" ht="21" customHeight="1" x14ac:dyDescent="0.2">
      <c r="A237" s="70"/>
      <c r="C237" s="72"/>
      <c r="G237" s="94"/>
      <c r="O237" s="74"/>
    </row>
    <row r="238" spans="1:15" s="71" customFormat="1" ht="21" customHeight="1" x14ac:dyDescent="0.2">
      <c r="A238" s="70"/>
      <c r="C238" s="72"/>
      <c r="G238" s="94"/>
      <c r="O238" s="74"/>
    </row>
    <row r="239" spans="1:15" s="71" customFormat="1" ht="21" customHeight="1" x14ac:dyDescent="0.2">
      <c r="A239" s="70"/>
      <c r="C239" s="72"/>
      <c r="G239" s="94"/>
      <c r="O239" s="74"/>
    </row>
    <row r="240" spans="1:15" s="71" customFormat="1" ht="21" customHeight="1" x14ac:dyDescent="0.2">
      <c r="A240" s="70"/>
      <c r="C240" s="72"/>
      <c r="G240" s="94"/>
      <c r="O240" s="74"/>
    </row>
    <row r="241" spans="1:15" s="71" customFormat="1" ht="21" customHeight="1" x14ac:dyDescent="0.2">
      <c r="A241" s="70"/>
      <c r="C241" s="72"/>
      <c r="G241" s="94"/>
      <c r="O241" s="74"/>
    </row>
    <row r="242" spans="1:15" s="71" customFormat="1" ht="21" customHeight="1" x14ac:dyDescent="0.2">
      <c r="A242" s="70"/>
      <c r="C242" s="72"/>
      <c r="G242" s="94"/>
      <c r="O242" s="74"/>
    </row>
    <row r="243" spans="1:15" s="71" customFormat="1" ht="21" customHeight="1" x14ac:dyDescent="0.2">
      <c r="A243" s="70"/>
      <c r="C243" s="72"/>
      <c r="G243" s="94"/>
      <c r="O243" s="74"/>
    </row>
    <row r="244" spans="1:15" s="71" customFormat="1" ht="21" customHeight="1" x14ac:dyDescent="0.2">
      <c r="A244" s="70"/>
      <c r="C244" s="72"/>
      <c r="G244" s="94"/>
      <c r="O244" s="74"/>
    </row>
    <row r="245" spans="1:15" s="71" customFormat="1" ht="21" customHeight="1" x14ac:dyDescent="0.2">
      <c r="A245" s="70"/>
      <c r="C245" s="72"/>
      <c r="G245" s="94"/>
      <c r="O245" s="74"/>
    </row>
    <row r="246" spans="1:15" s="71" customFormat="1" ht="21" customHeight="1" x14ac:dyDescent="0.2">
      <c r="A246" s="70"/>
      <c r="C246" s="72"/>
      <c r="G246" s="94"/>
      <c r="O246" s="74"/>
    </row>
    <row r="247" spans="1:15" s="71" customFormat="1" ht="21" customHeight="1" x14ac:dyDescent="0.2">
      <c r="A247" s="70"/>
      <c r="C247" s="72"/>
      <c r="G247" s="94"/>
      <c r="O247" s="74"/>
    </row>
    <row r="248" spans="1:15" s="71" customFormat="1" ht="21" customHeight="1" x14ac:dyDescent="0.2">
      <c r="A248" s="70"/>
      <c r="C248" s="72"/>
      <c r="G248" s="94"/>
      <c r="O248" s="74"/>
    </row>
    <row r="249" spans="1:15" s="71" customFormat="1" ht="21" customHeight="1" x14ac:dyDescent="0.2">
      <c r="A249" s="70"/>
      <c r="C249" s="72"/>
      <c r="G249" s="94"/>
      <c r="O249" s="74"/>
    </row>
    <row r="250" spans="1:15" s="71" customFormat="1" ht="21" customHeight="1" x14ac:dyDescent="0.2">
      <c r="A250" s="70"/>
      <c r="C250" s="72"/>
      <c r="G250" s="94"/>
      <c r="O250" s="74"/>
    </row>
    <row r="251" spans="1:15" s="71" customFormat="1" ht="21" customHeight="1" x14ac:dyDescent="0.2">
      <c r="A251" s="70"/>
      <c r="C251" s="72"/>
      <c r="G251" s="94"/>
      <c r="O251" s="74"/>
    </row>
    <row r="252" spans="1:15" s="71" customFormat="1" ht="21" customHeight="1" x14ac:dyDescent="0.2">
      <c r="A252" s="70"/>
      <c r="C252" s="72"/>
      <c r="G252" s="94"/>
      <c r="O252" s="74"/>
    </row>
    <row r="253" spans="1:15" s="71" customFormat="1" ht="21" customHeight="1" x14ac:dyDescent="0.2">
      <c r="A253" s="70"/>
      <c r="C253" s="72"/>
      <c r="G253" s="94"/>
      <c r="O253" s="74"/>
    </row>
    <row r="254" spans="1:15" s="71" customFormat="1" ht="21" customHeight="1" x14ac:dyDescent="0.2">
      <c r="A254" s="70"/>
      <c r="C254" s="72"/>
      <c r="G254" s="94"/>
      <c r="O254" s="74"/>
    </row>
    <row r="255" spans="1:15" s="71" customFormat="1" ht="21" customHeight="1" x14ac:dyDescent="0.2">
      <c r="A255" s="70"/>
      <c r="C255" s="72"/>
      <c r="G255" s="94"/>
      <c r="O255" s="74"/>
    </row>
    <row r="256" spans="1:15" s="71" customFormat="1" ht="21" customHeight="1" x14ac:dyDescent="0.2">
      <c r="A256" s="70"/>
      <c r="C256" s="72"/>
      <c r="G256" s="94"/>
      <c r="O256" s="74"/>
    </row>
    <row r="257" spans="1:15" s="71" customFormat="1" ht="21" customHeight="1" x14ac:dyDescent="0.2">
      <c r="A257" s="70"/>
      <c r="C257" s="72"/>
      <c r="G257" s="94"/>
      <c r="O257" s="74"/>
    </row>
    <row r="258" spans="1:15" s="71" customFormat="1" ht="21" customHeight="1" x14ac:dyDescent="0.2">
      <c r="A258" s="70"/>
      <c r="C258" s="72"/>
      <c r="G258" s="94"/>
      <c r="O258" s="74"/>
    </row>
    <row r="259" spans="1:15" s="71" customFormat="1" ht="21" customHeight="1" x14ac:dyDescent="0.2">
      <c r="A259" s="70"/>
      <c r="C259" s="72"/>
      <c r="G259" s="94"/>
      <c r="O259" s="74"/>
    </row>
    <row r="260" spans="1:15" s="71" customFormat="1" ht="21" customHeight="1" x14ac:dyDescent="0.2">
      <c r="A260" s="70"/>
      <c r="C260" s="72"/>
      <c r="G260" s="94"/>
      <c r="O260" s="74"/>
    </row>
    <row r="261" spans="1:15" s="71" customFormat="1" ht="21" customHeight="1" x14ac:dyDescent="0.2">
      <c r="A261" s="70"/>
      <c r="C261" s="72"/>
      <c r="G261" s="94"/>
      <c r="O261" s="74"/>
    </row>
    <row r="262" spans="1:15" s="71" customFormat="1" ht="21" customHeight="1" x14ac:dyDescent="0.2">
      <c r="A262" s="70"/>
      <c r="C262" s="72"/>
      <c r="G262" s="94"/>
      <c r="O262" s="74"/>
    </row>
    <row r="263" spans="1:15" s="71" customFormat="1" ht="21" customHeight="1" x14ac:dyDescent="0.2">
      <c r="A263" s="70"/>
      <c r="C263" s="72"/>
      <c r="G263" s="94"/>
      <c r="O263" s="74"/>
    </row>
    <row r="264" spans="1:15" s="71" customFormat="1" ht="21" customHeight="1" x14ac:dyDescent="0.2">
      <c r="A264" s="70"/>
      <c r="C264" s="72"/>
      <c r="G264" s="94"/>
      <c r="O264" s="74"/>
    </row>
    <row r="265" spans="1:15" s="71" customFormat="1" ht="21" customHeight="1" x14ac:dyDescent="0.2">
      <c r="A265" s="70"/>
      <c r="C265" s="72"/>
      <c r="G265" s="94"/>
      <c r="O265" s="74"/>
    </row>
    <row r="266" spans="1:15" s="71" customFormat="1" ht="21" customHeight="1" x14ac:dyDescent="0.2">
      <c r="A266" s="70"/>
      <c r="C266" s="72"/>
      <c r="G266" s="94"/>
      <c r="O266" s="74"/>
    </row>
    <row r="267" spans="1:15" s="71" customFormat="1" ht="21" customHeight="1" x14ac:dyDescent="0.2">
      <c r="A267" s="70"/>
      <c r="C267" s="72"/>
      <c r="G267" s="94"/>
      <c r="O267" s="74"/>
    </row>
    <row r="268" spans="1:15" s="71" customFormat="1" ht="21" customHeight="1" x14ac:dyDescent="0.2">
      <c r="A268" s="70"/>
      <c r="C268" s="72"/>
      <c r="G268" s="94"/>
      <c r="O268" s="74"/>
    </row>
    <row r="269" spans="1:15" s="71" customFormat="1" ht="21" customHeight="1" x14ac:dyDescent="0.2">
      <c r="A269" s="70"/>
      <c r="C269" s="72"/>
      <c r="G269" s="94"/>
      <c r="O269" s="74"/>
    </row>
    <row r="270" spans="1:15" s="71" customFormat="1" ht="21" customHeight="1" x14ac:dyDescent="0.2">
      <c r="A270" s="70"/>
      <c r="C270" s="72"/>
      <c r="G270" s="94"/>
      <c r="O270" s="74"/>
    </row>
    <row r="271" spans="1:15" s="71" customFormat="1" ht="21" customHeight="1" x14ac:dyDescent="0.2">
      <c r="A271" s="70"/>
      <c r="C271" s="72"/>
      <c r="G271" s="94"/>
      <c r="O271" s="74"/>
    </row>
    <row r="272" spans="1:15" s="71" customFormat="1" ht="21" customHeight="1" x14ac:dyDescent="0.2">
      <c r="A272" s="70"/>
      <c r="C272" s="72"/>
      <c r="G272" s="94"/>
      <c r="O272" s="74"/>
    </row>
    <row r="273" spans="1:15" s="71" customFormat="1" ht="21" customHeight="1" x14ac:dyDescent="0.2">
      <c r="A273" s="70"/>
      <c r="C273" s="72"/>
      <c r="G273" s="94"/>
      <c r="O273" s="74"/>
    </row>
    <row r="274" spans="1:15" s="71" customFormat="1" ht="21" customHeight="1" x14ac:dyDescent="0.2">
      <c r="A274" s="70"/>
      <c r="C274" s="72"/>
      <c r="G274" s="94"/>
      <c r="O274" s="74"/>
    </row>
    <row r="275" spans="1:15" s="71" customFormat="1" ht="21" customHeight="1" x14ac:dyDescent="0.2">
      <c r="A275" s="70"/>
      <c r="C275" s="72"/>
      <c r="G275" s="94"/>
      <c r="O275" s="74"/>
    </row>
    <row r="276" spans="1:15" s="71" customFormat="1" ht="21" customHeight="1" x14ac:dyDescent="0.2">
      <c r="A276" s="70"/>
      <c r="C276" s="72"/>
      <c r="G276" s="94"/>
      <c r="O276" s="74"/>
    </row>
    <row r="277" spans="1:15" s="71" customFormat="1" ht="21" customHeight="1" x14ac:dyDescent="0.2">
      <c r="A277" s="70"/>
      <c r="C277" s="72"/>
      <c r="G277" s="94"/>
      <c r="O277" s="74"/>
    </row>
    <row r="278" spans="1:15" s="71" customFormat="1" ht="21" customHeight="1" x14ac:dyDescent="0.2">
      <c r="A278" s="70"/>
      <c r="C278" s="72"/>
      <c r="G278" s="94"/>
      <c r="O278" s="74"/>
    </row>
    <row r="279" spans="1:15" s="71" customFormat="1" ht="21" customHeight="1" x14ac:dyDescent="0.2">
      <c r="A279" s="70"/>
      <c r="C279" s="72"/>
      <c r="G279" s="94"/>
      <c r="O279" s="74"/>
    </row>
    <row r="280" spans="1:15" s="71" customFormat="1" ht="21" customHeight="1" x14ac:dyDescent="0.2">
      <c r="A280" s="70"/>
      <c r="C280" s="72"/>
      <c r="G280" s="94"/>
      <c r="O280" s="74"/>
    </row>
    <row r="281" spans="1:15" s="71" customFormat="1" ht="21" customHeight="1" x14ac:dyDescent="0.2">
      <c r="A281" s="70"/>
      <c r="C281" s="72"/>
      <c r="G281" s="94"/>
      <c r="O281" s="74"/>
    </row>
    <row r="282" spans="1:15" s="71" customFormat="1" ht="21" customHeight="1" x14ac:dyDescent="0.2">
      <c r="A282" s="70"/>
      <c r="C282" s="72"/>
      <c r="G282" s="94"/>
      <c r="O282" s="74"/>
    </row>
    <row r="283" spans="1:15" s="71" customFormat="1" ht="21" customHeight="1" x14ac:dyDescent="0.2">
      <c r="A283" s="70"/>
      <c r="C283" s="72"/>
      <c r="G283" s="94"/>
      <c r="O283" s="74"/>
    </row>
    <row r="284" spans="1:15" s="71" customFormat="1" ht="21" customHeight="1" x14ac:dyDescent="0.2">
      <c r="A284" s="70"/>
      <c r="C284" s="72"/>
      <c r="G284" s="94"/>
      <c r="O284" s="74"/>
    </row>
    <row r="285" spans="1:15" s="71" customFormat="1" ht="21" customHeight="1" x14ac:dyDescent="0.2">
      <c r="A285" s="70"/>
      <c r="C285" s="72"/>
      <c r="G285" s="94"/>
      <c r="O285" s="74"/>
    </row>
    <row r="286" spans="1:15" s="71" customFormat="1" ht="21" customHeight="1" x14ac:dyDescent="0.2">
      <c r="A286" s="70"/>
      <c r="C286" s="72"/>
      <c r="G286" s="94"/>
      <c r="O286" s="74"/>
    </row>
    <row r="287" spans="1:15" s="71" customFormat="1" ht="21" customHeight="1" x14ac:dyDescent="0.2">
      <c r="A287" s="70"/>
      <c r="C287" s="72"/>
      <c r="G287" s="94"/>
      <c r="O287" s="74"/>
    </row>
    <row r="288" spans="1:15" s="71" customFormat="1" ht="21" customHeight="1" x14ac:dyDescent="0.2">
      <c r="A288" s="70"/>
      <c r="C288" s="72"/>
      <c r="G288" s="94"/>
      <c r="O288" s="74"/>
    </row>
    <row r="289" spans="1:15" s="71" customFormat="1" ht="21" customHeight="1" x14ac:dyDescent="0.2">
      <c r="A289" s="70"/>
      <c r="C289" s="72"/>
      <c r="G289" s="94"/>
      <c r="O289" s="74"/>
    </row>
    <row r="290" spans="1:15" s="71" customFormat="1" ht="21" customHeight="1" x14ac:dyDescent="0.2">
      <c r="A290" s="70"/>
      <c r="C290" s="72"/>
      <c r="G290" s="94"/>
      <c r="O290" s="74"/>
    </row>
    <row r="291" spans="1:15" s="71" customFormat="1" ht="21" customHeight="1" x14ac:dyDescent="0.2">
      <c r="A291" s="70"/>
      <c r="C291" s="72"/>
      <c r="G291" s="94"/>
      <c r="O291" s="74"/>
    </row>
    <row r="292" spans="1:15" s="71" customFormat="1" ht="21" customHeight="1" x14ac:dyDescent="0.2">
      <c r="A292" s="70"/>
      <c r="C292" s="72"/>
      <c r="G292" s="94"/>
      <c r="O292" s="74"/>
    </row>
    <row r="293" spans="1:15" s="71" customFormat="1" ht="21" customHeight="1" x14ac:dyDescent="0.2">
      <c r="A293" s="70"/>
      <c r="C293" s="72"/>
      <c r="G293" s="94"/>
      <c r="O293" s="74"/>
    </row>
    <row r="294" spans="1:15" s="71" customFormat="1" ht="21" customHeight="1" x14ac:dyDescent="0.2">
      <c r="A294" s="70"/>
      <c r="C294" s="72"/>
      <c r="G294" s="94"/>
      <c r="O294" s="74"/>
    </row>
    <row r="295" spans="1:15" s="71" customFormat="1" ht="21" customHeight="1" x14ac:dyDescent="0.2">
      <c r="A295" s="70"/>
      <c r="C295" s="72"/>
      <c r="G295" s="94"/>
      <c r="O295" s="74"/>
    </row>
    <row r="296" spans="1:15" s="71" customFormat="1" ht="21" customHeight="1" x14ac:dyDescent="0.2">
      <c r="A296" s="70"/>
      <c r="C296" s="72"/>
      <c r="G296" s="94"/>
      <c r="O296" s="74"/>
    </row>
    <row r="297" spans="1:15" s="71" customFormat="1" ht="21" customHeight="1" x14ac:dyDescent="0.2">
      <c r="A297" s="70"/>
      <c r="C297" s="72"/>
      <c r="G297" s="94"/>
      <c r="O297" s="74"/>
    </row>
    <row r="298" spans="1:15" s="71" customFormat="1" ht="21" customHeight="1" x14ac:dyDescent="0.2">
      <c r="A298" s="70"/>
      <c r="C298" s="72"/>
      <c r="G298" s="94"/>
      <c r="O298" s="74"/>
    </row>
    <row r="299" spans="1:15" s="71" customFormat="1" ht="21" customHeight="1" x14ac:dyDescent="0.2">
      <c r="A299" s="70"/>
      <c r="C299" s="72"/>
      <c r="G299" s="94"/>
      <c r="O299" s="74"/>
    </row>
    <row r="300" spans="1:15" s="71" customFormat="1" ht="21" customHeight="1" x14ac:dyDescent="0.2">
      <c r="A300" s="70"/>
      <c r="C300" s="72"/>
      <c r="G300" s="94"/>
      <c r="O300" s="74"/>
    </row>
    <row r="301" spans="1:15" s="71" customFormat="1" ht="21" customHeight="1" x14ac:dyDescent="0.2">
      <c r="A301" s="70"/>
      <c r="C301" s="72"/>
      <c r="G301" s="94"/>
      <c r="O301" s="74"/>
    </row>
    <row r="302" spans="1:15" s="71" customFormat="1" ht="21" customHeight="1" x14ac:dyDescent="0.2">
      <c r="A302" s="70"/>
      <c r="C302" s="72"/>
      <c r="G302" s="94"/>
      <c r="O302" s="74"/>
    </row>
    <row r="303" spans="1:15" s="71" customFormat="1" ht="21" customHeight="1" x14ac:dyDescent="0.2">
      <c r="A303" s="70"/>
      <c r="C303" s="72"/>
      <c r="G303" s="94"/>
      <c r="O303" s="74"/>
    </row>
    <row r="304" spans="1:15" s="71" customFormat="1" ht="21" customHeight="1" x14ac:dyDescent="0.2">
      <c r="A304" s="70"/>
      <c r="C304" s="72"/>
      <c r="G304" s="94"/>
      <c r="O304" s="74"/>
    </row>
    <row r="305" spans="1:15" s="71" customFormat="1" ht="21" customHeight="1" x14ac:dyDescent="0.2">
      <c r="A305" s="70"/>
      <c r="C305" s="72"/>
      <c r="G305" s="94"/>
      <c r="O305" s="74"/>
    </row>
    <row r="306" spans="1:15" s="71" customFormat="1" ht="21" customHeight="1" x14ac:dyDescent="0.2">
      <c r="A306" s="70"/>
      <c r="C306" s="72"/>
      <c r="G306" s="94"/>
      <c r="O306" s="74"/>
    </row>
    <row r="307" spans="1:15" s="71" customFormat="1" ht="21" customHeight="1" x14ac:dyDescent="0.2">
      <c r="A307" s="70"/>
      <c r="C307" s="72"/>
      <c r="G307" s="94"/>
      <c r="O307" s="74"/>
    </row>
    <row r="308" spans="1:15" s="71" customFormat="1" ht="21" customHeight="1" x14ac:dyDescent="0.2">
      <c r="A308" s="70"/>
      <c r="C308" s="72"/>
      <c r="G308" s="94"/>
      <c r="O308" s="74"/>
    </row>
    <row r="309" spans="1:15" s="71" customFormat="1" ht="21" customHeight="1" x14ac:dyDescent="0.2">
      <c r="A309" s="70"/>
      <c r="C309" s="72"/>
      <c r="G309" s="94"/>
      <c r="O309" s="74"/>
    </row>
    <row r="310" spans="1:15" s="71" customFormat="1" ht="21" customHeight="1" x14ac:dyDescent="0.2">
      <c r="A310" s="70"/>
      <c r="C310" s="72"/>
      <c r="G310" s="94"/>
      <c r="O310" s="74"/>
    </row>
    <row r="311" spans="1:15" s="71" customFormat="1" ht="21" customHeight="1" x14ac:dyDescent="0.2">
      <c r="A311" s="70"/>
      <c r="C311" s="72"/>
      <c r="G311" s="94"/>
      <c r="O311" s="74"/>
    </row>
    <row r="312" spans="1:15" s="71" customFormat="1" ht="21" customHeight="1" x14ac:dyDescent="0.2">
      <c r="A312" s="70"/>
      <c r="C312" s="72"/>
      <c r="G312" s="94"/>
      <c r="O312" s="74"/>
    </row>
    <row r="313" spans="1:15" s="71" customFormat="1" ht="21" customHeight="1" x14ac:dyDescent="0.2">
      <c r="A313" s="70"/>
      <c r="C313" s="72"/>
      <c r="G313" s="94"/>
      <c r="O313" s="74"/>
    </row>
    <row r="314" spans="1:15" s="71" customFormat="1" ht="21" customHeight="1" x14ac:dyDescent="0.2">
      <c r="A314" s="70"/>
      <c r="C314" s="72"/>
      <c r="G314" s="94"/>
      <c r="O314" s="74"/>
    </row>
    <row r="315" spans="1:15" s="71" customFormat="1" ht="21" customHeight="1" x14ac:dyDescent="0.2">
      <c r="A315" s="70"/>
      <c r="C315" s="72"/>
      <c r="G315" s="94"/>
      <c r="O315" s="74"/>
    </row>
    <row r="316" spans="1:15" s="71" customFormat="1" ht="21" customHeight="1" x14ac:dyDescent="0.2">
      <c r="A316" s="70"/>
      <c r="C316" s="72"/>
      <c r="G316" s="94"/>
      <c r="O316" s="74"/>
    </row>
    <row r="317" spans="1:15" s="71" customFormat="1" ht="21" customHeight="1" x14ac:dyDescent="0.2">
      <c r="A317" s="70"/>
      <c r="C317" s="72"/>
      <c r="G317" s="94"/>
      <c r="O317" s="74"/>
    </row>
    <row r="318" spans="1:15" s="71" customFormat="1" ht="21" customHeight="1" x14ac:dyDescent="0.2">
      <c r="A318" s="70"/>
      <c r="C318" s="72"/>
      <c r="G318" s="94"/>
      <c r="O318" s="74"/>
    </row>
    <row r="319" spans="1:15" s="71" customFormat="1" ht="21" customHeight="1" x14ac:dyDescent="0.2">
      <c r="A319" s="70"/>
      <c r="C319" s="72"/>
      <c r="G319" s="94"/>
      <c r="O319" s="74"/>
    </row>
    <row r="320" spans="1:15" s="71" customFormat="1" ht="21" customHeight="1" x14ac:dyDescent="0.2">
      <c r="A320" s="70"/>
      <c r="C320" s="72"/>
      <c r="G320" s="94"/>
      <c r="O320" s="74"/>
    </row>
    <row r="321" spans="1:15" s="71" customFormat="1" ht="21" customHeight="1" x14ac:dyDescent="0.2">
      <c r="A321" s="70"/>
      <c r="C321" s="72"/>
      <c r="G321" s="94"/>
      <c r="O321" s="74"/>
    </row>
    <row r="322" spans="1:15" s="71" customFormat="1" ht="21" customHeight="1" x14ac:dyDescent="0.2">
      <c r="A322" s="70"/>
      <c r="C322" s="72"/>
      <c r="G322" s="94"/>
      <c r="O322" s="74"/>
    </row>
    <row r="323" spans="1:15" s="71" customFormat="1" ht="21" customHeight="1" x14ac:dyDescent="0.2">
      <c r="A323" s="70"/>
      <c r="C323" s="72"/>
      <c r="G323" s="94"/>
      <c r="O323" s="74"/>
    </row>
    <row r="324" spans="1:15" s="71" customFormat="1" ht="21" customHeight="1" x14ac:dyDescent="0.2">
      <c r="A324" s="70"/>
      <c r="C324" s="72"/>
      <c r="G324" s="94"/>
      <c r="O324" s="74"/>
    </row>
    <row r="325" spans="1:15" s="71" customFormat="1" ht="21" customHeight="1" x14ac:dyDescent="0.2">
      <c r="A325" s="70"/>
      <c r="C325" s="72"/>
      <c r="G325" s="94"/>
      <c r="O325" s="74"/>
    </row>
    <row r="326" spans="1:15" s="71" customFormat="1" ht="21" customHeight="1" x14ac:dyDescent="0.2">
      <c r="A326" s="70"/>
      <c r="C326" s="72"/>
      <c r="G326" s="94"/>
      <c r="O326" s="74"/>
    </row>
    <row r="327" spans="1:15" s="71" customFormat="1" ht="21" customHeight="1" x14ac:dyDescent="0.2">
      <c r="A327" s="70"/>
      <c r="C327" s="72"/>
      <c r="G327" s="94"/>
      <c r="O327" s="74"/>
    </row>
    <row r="328" spans="1:15" s="71" customFormat="1" ht="21" customHeight="1" x14ac:dyDescent="0.2">
      <c r="A328" s="70"/>
      <c r="C328" s="72"/>
      <c r="G328" s="94"/>
      <c r="O328" s="74"/>
    </row>
    <row r="329" spans="1:15" s="71" customFormat="1" ht="21" customHeight="1" x14ac:dyDescent="0.2">
      <c r="A329" s="70"/>
      <c r="C329" s="72"/>
      <c r="G329" s="94"/>
      <c r="O329" s="74"/>
    </row>
    <row r="330" spans="1:15" s="71" customFormat="1" ht="21" customHeight="1" x14ac:dyDescent="0.2">
      <c r="A330" s="70"/>
      <c r="C330" s="72"/>
      <c r="G330" s="94"/>
      <c r="O330" s="74"/>
    </row>
    <row r="331" spans="1:15" s="71" customFormat="1" ht="21" customHeight="1" x14ac:dyDescent="0.2">
      <c r="A331" s="70"/>
      <c r="C331" s="72"/>
      <c r="G331" s="94"/>
      <c r="O331" s="74"/>
    </row>
    <row r="332" spans="1:15" s="71" customFormat="1" ht="21" customHeight="1" x14ac:dyDescent="0.2">
      <c r="A332" s="70"/>
      <c r="C332" s="72"/>
      <c r="G332" s="94"/>
      <c r="O332" s="74"/>
    </row>
    <row r="333" spans="1:15" s="71" customFormat="1" ht="21" customHeight="1" x14ac:dyDescent="0.2">
      <c r="A333" s="70"/>
      <c r="C333" s="72"/>
      <c r="G333" s="94"/>
      <c r="O333" s="74"/>
    </row>
    <row r="334" spans="1:15" s="71" customFormat="1" ht="21" customHeight="1" x14ac:dyDescent="0.2">
      <c r="A334" s="70"/>
      <c r="C334" s="72"/>
      <c r="G334" s="94"/>
      <c r="O334" s="74"/>
    </row>
    <row r="335" spans="1:15" s="71" customFormat="1" ht="21" customHeight="1" x14ac:dyDescent="0.2">
      <c r="A335" s="70"/>
      <c r="C335" s="72"/>
      <c r="G335" s="94"/>
      <c r="O335" s="74"/>
    </row>
    <row r="336" spans="1:15" s="71" customFormat="1" ht="21" customHeight="1" x14ac:dyDescent="0.2">
      <c r="A336" s="70"/>
      <c r="C336" s="72"/>
      <c r="G336" s="94"/>
      <c r="O336" s="74"/>
    </row>
    <row r="337" spans="1:15" s="71" customFormat="1" ht="21" customHeight="1" x14ac:dyDescent="0.2">
      <c r="A337" s="70"/>
      <c r="C337" s="72"/>
      <c r="G337" s="94"/>
      <c r="O337" s="74"/>
    </row>
    <row r="338" spans="1:15" s="71" customFormat="1" ht="21" customHeight="1" x14ac:dyDescent="0.2">
      <c r="A338" s="70"/>
      <c r="C338" s="72"/>
      <c r="G338" s="94"/>
      <c r="O338" s="74"/>
    </row>
    <row r="339" spans="1:15" s="71" customFormat="1" ht="21" customHeight="1" x14ac:dyDescent="0.2">
      <c r="A339" s="70"/>
      <c r="C339" s="72"/>
      <c r="G339" s="94"/>
      <c r="O339" s="74"/>
    </row>
    <row r="340" spans="1:15" s="71" customFormat="1" ht="21" customHeight="1" x14ac:dyDescent="0.2">
      <c r="A340" s="70"/>
      <c r="C340" s="72"/>
      <c r="G340" s="94"/>
      <c r="O340" s="74"/>
    </row>
    <row r="341" spans="1:15" s="71" customFormat="1" ht="21" customHeight="1" x14ac:dyDescent="0.2">
      <c r="A341" s="70"/>
      <c r="C341" s="72"/>
      <c r="G341" s="94"/>
      <c r="O341" s="74"/>
    </row>
    <row r="342" spans="1:15" s="71" customFormat="1" ht="21" customHeight="1" x14ac:dyDescent="0.2">
      <c r="A342" s="70"/>
      <c r="C342" s="72"/>
      <c r="G342" s="94"/>
      <c r="O342" s="74"/>
    </row>
    <row r="343" spans="1:15" s="71" customFormat="1" ht="21" customHeight="1" x14ac:dyDescent="0.2">
      <c r="A343" s="70"/>
      <c r="C343" s="72"/>
      <c r="G343" s="94"/>
      <c r="O343" s="74"/>
    </row>
    <row r="344" spans="1:15" s="71" customFormat="1" ht="21" customHeight="1" x14ac:dyDescent="0.2">
      <c r="A344" s="70"/>
      <c r="C344" s="72"/>
      <c r="G344" s="94"/>
      <c r="O344" s="74"/>
    </row>
    <row r="345" spans="1:15" s="71" customFormat="1" ht="21" customHeight="1" x14ac:dyDescent="0.2">
      <c r="A345" s="70"/>
      <c r="C345" s="72"/>
      <c r="G345" s="94"/>
      <c r="O345" s="74"/>
    </row>
    <row r="346" spans="1:15" s="71" customFormat="1" ht="21" customHeight="1" x14ac:dyDescent="0.2">
      <c r="A346" s="70"/>
      <c r="C346" s="72"/>
      <c r="G346" s="94"/>
      <c r="O346" s="74"/>
    </row>
    <row r="347" spans="1:15" s="71" customFormat="1" ht="21" customHeight="1" x14ac:dyDescent="0.2">
      <c r="A347" s="70"/>
      <c r="C347" s="72"/>
      <c r="G347" s="94"/>
      <c r="O347" s="74"/>
    </row>
    <row r="348" spans="1:15" s="71" customFormat="1" ht="21" customHeight="1" x14ac:dyDescent="0.2">
      <c r="A348" s="70"/>
      <c r="C348" s="72"/>
      <c r="G348" s="94"/>
      <c r="O348" s="74"/>
    </row>
    <row r="349" spans="1:15" s="71" customFormat="1" ht="21" customHeight="1" x14ac:dyDescent="0.2">
      <c r="A349" s="70"/>
      <c r="C349" s="72"/>
      <c r="G349" s="94"/>
      <c r="O349" s="74"/>
    </row>
    <row r="350" spans="1:15" s="71" customFormat="1" ht="21" customHeight="1" x14ac:dyDescent="0.2">
      <c r="A350" s="70"/>
      <c r="C350" s="72"/>
      <c r="G350" s="94"/>
      <c r="O350" s="74"/>
    </row>
    <row r="351" spans="1:15" s="71" customFormat="1" ht="21" customHeight="1" x14ac:dyDescent="0.2">
      <c r="A351" s="70"/>
      <c r="C351" s="72"/>
      <c r="G351" s="94"/>
      <c r="O351" s="74"/>
    </row>
    <row r="352" spans="1:15" s="71" customFormat="1" ht="21" customHeight="1" x14ac:dyDescent="0.2">
      <c r="A352" s="70"/>
      <c r="C352" s="72"/>
      <c r="G352" s="94"/>
      <c r="O352" s="74"/>
    </row>
    <row r="353" spans="1:15" s="71" customFormat="1" ht="21" customHeight="1" x14ac:dyDescent="0.2">
      <c r="A353" s="70"/>
      <c r="C353" s="72"/>
      <c r="G353" s="94"/>
      <c r="O353" s="74"/>
    </row>
    <row r="354" spans="1:15" s="71" customFormat="1" ht="21" customHeight="1" x14ac:dyDescent="0.2">
      <c r="A354" s="70"/>
      <c r="C354" s="72"/>
      <c r="G354" s="94"/>
      <c r="O354" s="74"/>
    </row>
    <row r="355" spans="1:15" s="71" customFormat="1" ht="21" customHeight="1" x14ac:dyDescent="0.2">
      <c r="A355" s="70"/>
      <c r="C355" s="72"/>
      <c r="G355" s="94"/>
      <c r="O355" s="74"/>
    </row>
    <row r="356" spans="1:15" s="71" customFormat="1" ht="21" customHeight="1" x14ac:dyDescent="0.2">
      <c r="A356" s="70"/>
      <c r="C356" s="72"/>
      <c r="G356" s="94"/>
      <c r="O356" s="74"/>
    </row>
    <row r="357" spans="1:15" s="71" customFormat="1" ht="21" customHeight="1" x14ac:dyDescent="0.2">
      <c r="A357" s="70"/>
      <c r="C357" s="72"/>
      <c r="G357" s="94"/>
      <c r="O357" s="74"/>
    </row>
    <row r="358" spans="1:15" s="71" customFormat="1" ht="21" customHeight="1" x14ac:dyDescent="0.2">
      <c r="A358" s="70"/>
      <c r="C358" s="72"/>
      <c r="G358" s="94"/>
      <c r="O358" s="74"/>
    </row>
    <row r="359" spans="1:15" s="71" customFormat="1" ht="21" customHeight="1" x14ac:dyDescent="0.2">
      <c r="A359" s="70"/>
      <c r="C359" s="72"/>
      <c r="G359" s="94"/>
      <c r="O359" s="74"/>
    </row>
    <row r="360" spans="1:15" s="71" customFormat="1" ht="21" customHeight="1" x14ac:dyDescent="0.2">
      <c r="A360" s="70"/>
      <c r="C360" s="72"/>
      <c r="G360" s="94"/>
      <c r="O360" s="74"/>
    </row>
    <row r="361" spans="1:15" s="71" customFormat="1" ht="21" customHeight="1" x14ac:dyDescent="0.2">
      <c r="A361" s="70"/>
      <c r="C361" s="72"/>
      <c r="G361" s="94"/>
      <c r="O361" s="74"/>
    </row>
    <row r="362" spans="1:15" s="71" customFormat="1" ht="21" customHeight="1" x14ac:dyDescent="0.2">
      <c r="A362" s="70"/>
      <c r="C362" s="72"/>
      <c r="G362" s="94"/>
      <c r="O362" s="74"/>
    </row>
    <row r="363" spans="1:15" s="71" customFormat="1" ht="21" customHeight="1" x14ac:dyDescent="0.2">
      <c r="A363" s="70"/>
      <c r="C363" s="72"/>
      <c r="G363" s="94"/>
      <c r="O363" s="74"/>
    </row>
    <row r="364" spans="1:15" s="71" customFormat="1" ht="21" customHeight="1" x14ac:dyDescent="0.2">
      <c r="A364" s="70"/>
      <c r="C364" s="72"/>
      <c r="G364" s="94"/>
      <c r="O364" s="74"/>
    </row>
    <row r="365" spans="1:15" s="71" customFormat="1" ht="21" customHeight="1" x14ac:dyDescent="0.2">
      <c r="A365" s="70"/>
      <c r="C365" s="72"/>
      <c r="G365" s="94"/>
      <c r="O365" s="74"/>
    </row>
    <row r="366" spans="1:15" s="71" customFormat="1" ht="21" customHeight="1" x14ac:dyDescent="0.2">
      <c r="A366" s="70"/>
      <c r="C366" s="72"/>
      <c r="G366" s="94"/>
      <c r="O366" s="74"/>
    </row>
    <row r="367" spans="1:15" s="71" customFormat="1" ht="21" customHeight="1" x14ac:dyDescent="0.2">
      <c r="A367" s="70"/>
      <c r="C367" s="72"/>
      <c r="G367" s="94"/>
      <c r="O367" s="74"/>
    </row>
    <row r="368" spans="1:15" s="71" customFormat="1" ht="21" customHeight="1" x14ac:dyDescent="0.2">
      <c r="A368" s="70"/>
      <c r="C368" s="72"/>
      <c r="G368" s="94"/>
      <c r="O368" s="74"/>
    </row>
    <row r="369" spans="1:15" s="71" customFormat="1" ht="21" customHeight="1" x14ac:dyDescent="0.2">
      <c r="A369" s="70"/>
      <c r="C369" s="72"/>
      <c r="G369" s="94"/>
      <c r="O369" s="74"/>
    </row>
    <row r="370" spans="1:15" s="71" customFormat="1" ht="21" customHeight="1" x14ac:dyDescent="0.2">
      <c r="A370" s="70"/>
      <c r="C370" s="72"/>
      <c r="G370" s="94"/>
      <c r="O370" s="74"/>
    </row>
    <row r="371" spans="1:15" s="71" customFormat="1" ht="21" customHeight="1" x14ac:dyDescent="0.2">
      <c r="A371" s="70"/>
      <c r="C371" s="72"/>
      <c r="G371" s="94"/>
      <c r="O371" s="74"/>
    </row>
    <row r="372" spans="1:15" s="71" customFormat="1" ht="21" customHeight="1" x14ac:dyDescent="0.2">
      <c r="A372" s="70"/>
      <c r="C372" s="72"/>
      <c r="G372" s="94"/>
      <c r="O372" s="74"/>
    </row>
    <row r="373" spans="1:15" s="71" customFormat="1" ht="21" customHeight="1" x14ac:dyDescent="0.2">
      <c r="A373" s="70"/>
      <c r="C373" s="72"/>
      <c r="G373" s="94"/>
      <c r="O373" s="74"/>
    </row>
    <row r="374" spans="1:15" s="71" customFormat="1" ht="21" customHeight="1" x14ac:dyDescent="0.2">
      <c r="A374" s="70"/>
      <c r="C374" s="72"/>
      <c r="G374" s="94"/>
      <c r="O374" s="74"/>
    </row>
    <row r="375" spans="1:15" s="71" customFormat="1" ht="21" customHeight="1" x14ac:dyDescent="0.2">
      <c r="A375" s="70"/>
      <c r="C375" s="72"/>
      <c r="G375" s="94"/>
      <c r="O375" s="74"/>
    </row>
    <row r="376" spans="1:15" s="71" customFormat="1" ht="21" customHeight="1" x14ac:dyDescent="0.2">
      <c r="A376" s="70"/>
      <c r="C376" s="72"/>
      <c r="G376" s="94"/>
      <c r="O376" s="74"/>
    </row>
    <row r="377" spans="1:15" s="71" customFormat="1" ht="21" customHeight="1" x14ac:dyDescent="0.2">
      <c r="A377" s="70"/>
      <c r="C377" s="72"/>
      <c r="G377" s="94"/>
      <c r="O377" s="74"/>
    </row>
    <row r="378" spans="1:15" s="71" customFormat="1" ht="21" customHeight="1" x14ac:dyDescent="0.2">
      <c r="A378" s="70"/>
      <c r="C378" s="72"/>
      <c r="G378" s="94"/>
      <c r="O378" s="74"/>
    </row>
    <row r="379" spans="1:15" s="71" customFormat="1" ht="21" customHeight="1" x14ac:dyDescent="0.2">
      <c r="A379" s="70"/>
      <c r="C379" s="72"/>
      <c r="G379" s="94"/>
      <c r="O379" s="74"/>
    </row>
    <row r="380" spans="1:15" s="71" customFormat="1" ht="21" customHeight="1" x14ac:dyDescent="0.2">
      <c r="A380" s="70"/>
      <c r="C380" s="72"/>
      <c r="G380" s="94"/>
      <c r="O380" s="74"/>
    </row>
    <row r="381" spans="1:15" s="71" customFormat="1" ht="21" customHeight="1" x14ac:dyDescent="0.2">
      <c r="A381" s="70"/>
      <c r="C381" s="72"/>
      <c r="G381" s="94"/>
      <c r="O381" s="74"/>
    </row>
    <row r="382" spans="1:15" s="71" customFormat="1" ht="21" customHeight="1" x14ac:dyDescent="0.2">
      <c r="A382" s="70"/>
      <c r="C382" s="72"/>
      <c r="G382" s="94"/>
      <c r="O382" s="74"/>
    </row>
    <row r="383" spans="1:15" s="71" customFormat="1" ht="21" customHeight="1" x14ac:dyDescent="0.2">
      <c r="A383" s="70"/>
      <c r="C383" s="72"/>
      <c r="G383" s="94"/>
      <c r="O383" s="74"/>
    </row>
    <row r="384" spans="1:15" s="71" customFormat="1" ht="21" customHeight="1" x14ac:dyDescent="0.2">
      <c r="A384" s="70"/>
      <c r="C384" s="72"/>
      <c r="G384" s="94"/>
      <c r="O384" s="74"/>
    </row>
    <row r="385" spans="1:15" s="71" customFormat="1" ht="21" customHeight="1" x14ac:dyDescent="0.2">
      <c r="A385" s="70"/>
      <c r="C385" s="72"/>
      <c r="G385" s="94"/>
      <c r="O385" s="74"/>
    </row>
    <row r="386" spans="1:15" s="71" customFormat="1" ht="21" customHeight="1" x14ac:dyDescent="0.2">
      <c r="A386" s="70"/>
      <c r="C386" s="72"/>
      <c r="G386" s="94"/>
      <c r="O386" s="74"/>
    </row>
    <row r="387" spans="1:15" s="71" customFormat="1" ht="21" customHeight="1" x14ac:dyDescent="0.2">
      <c r="A387" s="70"/>
      <c r="C387" s="72"/>
      <c r="G387" s="94"/>
      <c r="O387" s="74"/>
    </row>
    <row r="388" spans="1:15" s="71" customFormat="1" ht="21" customHeight="1" x14ac:dyDescent="0.2">
      <c r="A388" s="70"/>
      <c r="C388" s="72"/>
      <c r="G388" s="94"/>
      <c r="O388" s="74"/>
    </row>
    <row r="389" spans="1:15" s="71" customFormat="1" ht="21" customHeight="1" x14ac:dyDescent="0.2">
      <c r="A389" s="70"/>
      <c r="C389" s="72"/>
      <c r="G389" s="94"/>
      <c r="O389" s="74"/>
    </row>
    <row r="390" spans="1:15" s="71" customFormat="1" ht="21" customHeight="1" x14ac:dyDescent="0.2">
      <c r="A390" s="70"/>
      <c r="C390" s="72"/>
      <c r="G390" s="94"/>
      <c r="O390" s="74"/>
    </row>
    <row r="391" spans="1:15" s="71" customFormat="1" ht="21" customHeight="1" x14ac:dyDescent="0.2">
      <c r="A391" s="70"/>
      <c r="C391" s="72"/>
      <c r="G391" s="94"/>
      <c r="O391" s="74"/>
    </row>
    <row r="392" spans="1:15" s="71" customFormat="1" ht="21" customHeight="1" x14ac:dyDescent="0.2">
      <c r="A392" s="70"/>
      <c r="C392" s="72"/>
      <c r="G392" s="94"/>
      <c r="O392" s="74"/>
    </row>
    <row r="393" spans="1:15" s="71" customFormat="1" ht="21" customHeight="1" x14ac:dyDescent="0.2">
      <c r="A393" s="70"/>
      <c r="C393" s="72"/>
      <c r="G393" s="94"/>
      <c r="O393" s="74"/>
    </row>
    <row r="394" spans="1:15" s="71" customFormat="1" ht="21" customHeight="1" x14ac:dyDescent="0.2">
      <c r="A394" s="70"/>
      <c r="C394" s="72"/>
      <c r="G394" s="94"/>
      <c r="O394" s="74"/>
    </row>
    <row r="395" spans="1:15" s="71" customFormat="1" ht="21" customHeight="1" x14ac:dyDescent="0.2">
      <c r="A395" s="70"/>
      <c r="C395" s="72"/>
      <c r="G395" s="94"/>
      <c r="O395" s="74"/>
    </row>
    <row r="396" spans="1:15" s="71" customFormat="1" ht="21" customHeight="1" x14ac:dyDescent="0.2">
      <c r="A396" s="70"/>
      <c r="C396" s="72"/>
      <c r="G396" s="94"/>
      <c r="O396" s="74"/>
    </row>
    <row r="397" spans="1:15" s="71" customFormat="1" ht="21" customHeight="1" x14ac:dyDescent="0.2">
      <c r="A397" s="70"/>
      <c r="C397" s="72"/>
      <c r="G397" s="94"/>
      <c r="O397" s="74"/>
    </row>
    <row r="398" spans="1:15" s="71" customFormat="1" ht="21" customHeight="1" x14ac:dyDescent="0.2">
      <c r="A398" s="70"/>
      <c r="C398" s="72"/>
      <c r="G398" s="94"/>
      <c r="O398" s="74"/>
    </row>
    <row r="399" spans="1:15" s="71" customFormat="1" ht="21" customHeight="1" x14ac:dyDescent="0.2">
      <c r="A399" s="70"/>
      <c r="C399" s="72"/>
      <c r="G399" s="94"/>
      <c r="O399" s="74"/>
    </row>
    <row r="400" spans="1:15" s="71" customFormat="1" ht="21" customHeight="1" x14ac:dyDescent="0.2">
      <c r="A400" s="70"/>
      <c r="C400" s="72"/>
      <c r="G400" s="94"/>
      <c r="O400" s="74"/>
    </row>
    <row r="401" spans="1:15" s="71" customFormat="1" ht="21" customHeight="1" x14ac:dyDescent="0.2">
      <c r="A401" s="70"/>
      <c r="C401" s="72"/>
      <c r="G401" s="94"/>
      <c r="O401" s="74"/>
    </row>
    <row r="402" spans="1:15" s="71" customFormat="1" ht="21" customHeight="1" x14ac:dyDescent="0.2">
      <c r="A402" s="70"/>
      <c r="C402" s="72"/>
      <c r="G402" s="94"/>
      <c r="O402" s="74"/>
    </row>
    <row r="403" spans="1:15" s="71" customFormat="1" ht="21" customHeight="1" x14ac:dyDescent="0.2">
      <c r="A403" s="70"/>
      <c r="C403" s="72"/>
      <c r="G403" s="94"/>
      <c r="O403" s="74"/>
    </row>
    <row r="404" spans="1:15" s="71" customFormat="1" ht="21" customHeight="1" x14ac:dyDescent="0.2">
      <c r="A404" s="70"/>
      <c r="C404" s="72"/>
      <c r="G404" s="94"/>
      <c r="O404" s="74"/>
    </row>
    <row r="405" spans="1:15" s="71" customFormat="1" ht="21" customHeight="1" x14ac:dyDescent="0.2">
      <c r="A405" s="70"/>
      <c r="C405" s="72"/>
      <c r="G405" s="94"/>
      <c r="O405" s="74"/>
    </row>
    <row r="406" spans="1:15" s="71" customFormat="1" ht="21" customHeight="1" x14ac:dyDescent="0.2">
      <c r="A406" s="70"/>
      <c r="C406" s="72"/>
      <c r="G406" s="94"/>
      <c r="O406" s="74"/>
    </row>
    <row r="407" spans="1:15" s="71" customFormat="1" ht="21" customHeight="1" x14ac:dyDescent="0.2">
      <c r="A407" s="70"/>
      <c r="C407" s="72"/>
      <c r="G407" s="94"/>
      <c r="O407" s="74"/>
    </row>
    <row r="408" spans="1:15" s="71" customFormat="1" ht="21" customHeight="1" x14ac:dyDescent="0.2">
      <c r="A408" s="70"/>
      <c r="C408" s="72"/>
      <c r="G408" s="94"/>
      <c r="O408" s="74"/>
    </row>
    <row r="409" spans="1:15" s="71" customFormat="1" ht="21" customHeight="1" x14ac:dyDescent="0.2">
      <c r="A409" s="70"/>
      <c r="C409" s="72"/>
      <c r="G409" s="94"/>
      <c r="O409" s="74"/>
    </row>
    <row r="410" spans="1:15" s="71" customFormat="1" ht="21" customHeight="1" x14ac:dyDescent="0.2">
      <c r="A410" s="70"/>
      <c r="C410" s="72"/>
      <c r="G410" s="94"/>
      <c r="O410" s="74"/>
    </row>
    <row r="411" spans="1:15" s="71" customFormat="1" ht="21" customHeight="1" x14ac:dyDescent="0.2">
      <c r="A411" s="70"/>
      <c r="C411" s="72"/>
      <c r="G411" s="94"/>
      <c r="O411" s="74"/>
    </row>
    <row r="412" spans="1:15" s="71" customFormat="1" ht="21" customHeight="1" x14ac:dyDescent="0.2">
      <c r="A412" s="70"/>
      <c r="C412" s="72"/>
      <c r="G412" s="94"/>
      <c r="O412" s="74"/>
    </row>
    <row r="413" spans="1:15" s="71" customFormat="1" ht="21" customHeight="1" x14ac:dyDescent="0.2">
      <c r="A413" s="70"/>
      <c r="C413" s="72"/>
      <c r="G413" s="94"/>
      <c r="O413" s="74"/>
    </row>
    <row r="414" spans="1:15" s="71" customFormat="1" ht="21" customHeight="1" x14ac:dyDescent="0.2">
      <c r="A414" s="70"/>
      <c r="C414" s="72"/>
      <c r="G414" s="94"/>
      <c r="O414" s="74"/>
    </row>
    <row r="415" spans="1:15" s="71" customFormat="1" ht="21" customHeight="1" x14ac:dyDescent="0.2">
      <c r="A415" s="70"/>
      <c r="C415" s="72"/>
      <c r="G415" s="94"/>
      <c r="O415" s="74"/>
    </row>
    <row r="416" spans="1:15" s="71" customFormat="1" ht="21" customHeight="1" x14ac:dyDescent="0.2">
      <c r="A416" s="70"/>
      <c r="C416" s="72"/>
      <c r="G416" s="94"/>
      <c r="O416" s="74"/>
    </row>
    <row r="417" spans="1:15" s="71" customFormat="1" ht="21" customHeight="1" x14ac:dyDescent="0.2">
      <c r="A417" s="70"/>
      <c r="C417" s="72"/>
      <c r="G417" s="94"/>
      <c r="O417" s="74"/>
    </row>
    <row r="418" spans="1:15" s="71" customFormat="1" ht="21" customHeight="1" x14ac:dyDescent="0.2">
      <c r="A418" s="70"/>
      <c r="C418" s="72"/>
      <c r="G418" s="94"/>
      <c r="O418" s="74"/>
    </row>
    <row r="419" spans="1:15" s="71" customFormat="1" ht="21" customHeight="1" x14ac:dyDescent="0.2">
      <c r="A419" s="70"/>
      <c r="C419" s="72"/>
      <c r="G419" s="94"/>
      <c r="O419" s="74"/>
    </row>
    <row r="420" spans="1:15" s="71" customFormat="1" ht="21" customHeight="1" x14ac:dyDescent="0.2">
      <c r="A420" s="70"/>
      <c r="C420" s="72"/>
      <c r="G420" s="94"/>
      <c r="O420" s="74"/>
    </row>
    <row r="421" spans="1:15" s="71" customFormat="1" ht="21" customHeight="1" x14ac:dyDescent="0.2">
      <c r="A421" s="70"/>
      <c r="C421" s="72"/>
      <c r="G421" s="94"/>
      <c r="O421" s="74"/>
    </row>
    <row r="422" spans="1:15" s="71" customFormat="1" ht="21" customHeight="1" x14ac:dyDescent="0.2">
      <c r="A422" s="70"/>
      <c r="C422" s="72"/>
      <c r="G422" s="94"/>
      <c r="O422" s="74"/>
    </row>
    <row r="423" spans="1:15" s="71" customFormat="1" ht="21" customHeight="1" x14ac:dyDescent="0.2">
      <c r="A423" s="70"/>
      <c r="C423" s="72"/>
      <c r="G423" s="94"/>
      <c r="O423" s="74"/>
    </row>
    <row r="424" spans="1:15" s="71" customFormat="1" ht="21" customHeight="1" x14ac:dyDescent="0.2">
      <c r="A424" s="70"/>
      <c r="C424" s="72"/>
      <c r="G424" s="94"/>
      <c r="O424" s="74"/>
    </row>
    <row r="425" spans="1:15" s="71" customFormat="1" ht="21" customHeight="1" x14ac:dyDescent="0.2">
      <c r="A425" s="70"/>
      <c r="C425" s="72"/>
      <c r="G425" s="94"/>
      <c r="O425" s="74"/>
    </row>
    <row r="426" spans="1:15" s="71" customFormat="1" ht="21" customHeight="1" x14ac:dyDescent="0.2">
      <c r="A426" s="70"/>
      <c r="C426" s="72"/>
      <c r="G426" s="94"/>
      <c r="O426" s="74"/>
    </row>
    <row r="427" spans="1:15" s="71" customFormat="1" ht="21" customHeight="1" x14ac:dyDescent="0.2">
      <c r="A427" s="70"/>
      <c r="C427" s="72"/>
      <c r="G427" s="94"/>
      <c r="O427" s="74"/>
    </row>
    <row r="428" spans="1:15" s="71" customFormat="1" ht="21" customHeight="1" x14ac:dyDescent="0.2">
      <c r="A428" s="70"/>
      <c r="C428" s="72"/>
      <c r="G428" s="94"/>
      <c r="O428" s="74"/>
    </row>
    <row r="429" spans="1:15" s="71" customFormat="1" ht="21" customHeight="1" x14ac:dyDescent="0.2">
      <c r="A429" s="70"/>
      <c r="C429" s="72"/>
      <c r="G429" s="94"/>
      <c r="O429" s="74"/>
    </row>
    <row r="430" spans="1:15" s="71" customFormat="1" ht="21" customHeight="1" x14ac:dyDescent="0.2">
      <c r="A430" s="70"/>
      <c r="C430" s="72"/>
      <c r="G430" s="94"/>
      <c r="O430" s="74"/>
    </row>
    <row r="431" spans="1:15" s="71" customFormat="1" ht="21" customHeight="1" x14ac:dyDescent="0.2">
      <c r="A431" s="70"/>
      <c r="C431" s="72"/>
      <c r="G431" s="94"/>
      <c r="O431" s="74"/>
    </row>
    <row r="432" spans="1:15" s="71" customFormat="1" ht="21" customHeight="1" x14ac:dyDescent="0.2">
      <c r="A432" s="70"/>
      <c r="C432" s="72"/>
      <c r="G432" s="94"/>
      <c r="O432" s="74"/>
    </row>
    <row r="433" spans="1:15" s="71" customFormat="1" ht="21" customHeight="1" x14ac:dyDescent="0.2">
      <c r="A433" s="70"/>
      <c r="C433" s="72"/>
      <c r="G433" s="94"/>
      <c r="O433" s="74"/>
    </row>
    <row r="434" spans="1:15" s="71" customFormat="1" ht="21" customHeight="1" x14ac:dyDescent="0.2">
      <c r="A434" s="70"/>
      <c r="C434" s="72"/>
      <c r="G434" s="94"/>
      <c r="O434" s="74"/>
    </row>
    <row r="435" spans="1:15" s="71" customFormat="1" ht="21" customHeight="1" x14ac:dyDescent="0.2">
      <c r="A435" s="70"/>
      <c r="C435" s="72"/>
      <c r="G435" s="94"/>
      <c r="O435" s="74"/>
    </row>
    <row r="436" spans="1:15" s="71" customFormat="1" ht="21" customHeight="1" x14ac:dyDescent="0.2">
      <c r="A436" s="70"/>
      <c r="C436" s="72"/>
      <c r="G436" s="94"/>
      <c r="O436" s="74"/>
    </row>
    <row r="437" spans="1:15" s="71" customFormat="1" ht="21" customHeight="1" x14ac:dyDescent="0.2">
      <c r="A437" s="70"/>
      <c r="C437" s="72"/>
      <c r="G437" s="94"/>
      <c r="O437" s="74"/>
    </row>
    <row r="438" spans="1:15" s="71" customFormat="1" ht="21" customHeight="1" x14ac:dyDescent="0.2">
      <c r="A438" s="70"/>
      <c r="C438" s="72"/>
      <c r="G438" s="94"/>
      <c r="O438" s="74"/>
    </row>
    <row r="439" spans="1:15" s="71" customFormat="1" ht="21" customHeight="1" x14ac:dyDescent="0.2">
      <c r="A439" s="70"/>
      <c r="C439" s="72"/>
      <c r="G439" s="94"/>
      <c r="O439" s="74"/>
    </row>
    <row r="440" spans="1:15" s="71" customFormat="1" ht="21" customHeight="1" x14ac:dyDescent="0.2">
      <c r="A440" s="70"/>
      <c r="C440" s="72"/>
      <c r="G440" s="94"/>
      <c r="O440" s="74"/>
    </row>
    <row r="441" spans="1:15" s="71" customFormat="1" ht="21" customHeight="1" x14ac:dyDescent="0.2">
      <c r="A441" s="70"/>
      <c r="C441" s="72"/>
      <c r="G441" s="94"/>
      <c r="O441" s="74"/>
    </row>
    <row r="442" spans="1:15" s="71" customFormat="1" ht="21" customHeight="1" x14ac:dyDescent="0.2">
      <c r="A442" s="70"/>
      <c r="C442" s="72"/>
      <c r="G442" s="94"/>
      <c r="O442" s="74"/>
    </row>
    <row r="443" spans="1:15" s="71" customFormat="1" ht="21" customHeight="1" x14ac:dyDescent="0.2">
      <c r="A443" s="70"/>
      <c r="C443" s="72"/>
      <c r="G443" s="94"/>
      <c r="O443" s="74"/>
    </row>
    <row r="444" spans="1:15" s="71" customFormat="1" ht="21" customHeight="1" x14ac:dyDescent="0.2">
      <c r="A444" s="70"/>
      <c r="C444" s="72"/>
      <c r="G444" s="94"/>
      <c r="O444" s="74"/>
    </row>
    <row r="445" spans="1:15" s="71" customFormat="1" ht="21" customHeight="1" x14ac:dyDescent="0.2">
      <c r="A445" s="70"/>
      <c r="C445" s="72"/>
      <c r="G445" s="94"/>
      <c r="O445" s="74"/>
    </row>
    <row r="446" spans="1:15" s="71" customFormat="1" ht="21" customHeight="1" x14ac:dyDescent="0.2">
      <c r="A446" s="70"/>
      <c r="C446" s="72"/>
      <c r="G446" s="94"/>
      <c r="O446" s="74"/>
    </row>
    <row r="447" spans="1:15" s="71" customFormat="1" ht="21" customHeight="1" x14ac:dyDescent="0.2">
      <c r="A447" s="70"/>
      <c r="C447" s="72"/>
      <c r="G447" s="94"/>
      <c r="O447" s="74"/>
    </row>
    <row r="448" spans="1:15" s="71" customFormat="1" ht="21" customHeight="1" x14ac:dyDescent="0.2">
      <c r="A448" s="70"/>
      <c r="C448" s="72"/>
      <c r="G448" s="94"/>
      <c r="O448" s="74"/>
    </row>
    <row r="449" spans="1:15" s="71" customFormat="1" ht="21" customHeight="1" x14ac:dyDescent="0.2">
      <c r="A449" s="70"/>
      <c r="C449" s="72"/>
      <c r="G449" s="94"/>
      <c r="O449" s="74"/>
    </row>
    <row r="450" spans="1:15" s="71" customFormat="1" ht="21" customHeight="1" x14ac:dyDescent="0.2">
      <c r="A450" s="70"/>
      <c r="C450" s="72"/>
      <c r="G450" s="94"/>
      <c r="O450" s="74"/>
    </row>
    <row r="451" spans="1:15" s="71" customFormat="1" ht="21" customHeight="1" x14ac:dyDescent="0.2">
      <c r="A451" s="70"/>
      <c r="C451" s="72"/>
      <c r="G451" s="94"/>
      <c r="O451" s="74"/>
    </row>
    <row r="452" spans="1:15" s="71" customFormat="1" ht="21" customHeight="1" x14ac:dyDescent="0.2">
      <c r="A452" s="70"/>
      <c r="C452" s="72"/>
      <c r="G452" s="94"/>
      <c r="O452" s="74"/>
    </row>
    <row r="453" spans="1:15" s="71" customFormat="1" ht="21" customHeight="1" x14ac:dyDescent="0.2">
      <c r="A453" s="70"/>
      <c r="C453" s="72"/>
      <c r="G453" s="94"/>
      <c r="O453" s="74"/>
    </row>
    <row r="454" spans="1:15" s="71" customFormat="1" ht="21" customHeight="1" x14ac:dyDescent="0.2">
      <c r="A454" s="70"/>
      <c r="C454" s="72"/>
      <c r="G454" s="94"/>
      <c r="O454" s="74"/>
    </row>
    <row r="455" spans="1:15" s="71" customFormat="1" ht="21" customHeight="1" x14ac:dyDescent="0.2">
      <c r="A455" s="70"/>
      <c r="C455" s="72"/>
      <c r="G455" s="94"/>
      <c r="O455" s="74"/>
    </row>
    <row r="456" spans="1:15" s="71" customFormat="1" ht="21" customHeight="1" x14ac:dyDescent="0.2">
      <c r="A456" s="70"/>
      <c r="C456" s="72"/>
      <c r="G456" s="94"/>
      <c r="O456" s="74"/>
    </row>
    <row r="457" spans="1:15" s="71" customFormat="1" ht="21" customHeight="1" x14ac:dyDescent="0.2">
      <c r="A457" s="70"/>
      <c r="C457" s="72"/>
      <c r="G457" s="94"/>
      <c r="O457" s="74"/>
    </row>
    <row r="458" spans="1:15" s="71" customFormat="1" ht="21" customHeight="1" x14ac:dyDescent="0.2">
      <c r="A458" s="70"/>
      <c r="C458" s="72"/>
      <c r="G458" s="94"/>
      <c r="O458" s="74"/>
    </row>
    <row r="459" spans="1:15" s="71" customFormat="1" ht="21" customHeight="1" x14ac:dyDescent="0.2">
      <c r="A459" s="70"/>
      <c r="C459" s="72"/>
      <c r="G459" s="94"/>
      <c r="O459" s="74"/>
    </row>
    <row r="460" spans="1:15" s="71" customFormat="1" ht="21" customHeight="1" x14ac:dyDescent="0.2">
      <c r="A460" s="70"/>
      <c r="C460" s="72"/>
      <c r="G460" s="94"/>
      <c r="O460" s="74"/>
    </row>
    <row r="461" spans="1:15" s="71" customFormat="1" ht="21" customHeight="1" x14ac:dyDescent="0.2">
      <c r="A461" s="70"/>
      <c r="C461" s="72"/>
      <c r="G461" s="94"/>
      <c r="O461" s="74"/>
    </row>
    <row r="462" spans="1:15" s="71" customFormat="1" ht="21" customHeight="1" x14ac:dyDescent="0.2">
      <c r="A462" s="70"/>
      <c r="C462" s="72"/>
      <c r="G462" s="94"/>
      <c r="O462" s="74"/>
    </row>
    <row r="463" spans="1:15" s="71" customFormat="1" ht="21" customHeight="1" x14ac:dyDescent="0.2">
      <c r="A463" s="70"/>
      <c r="C463" s="72"/>
      <c r="G463" s="94"/>
      <c r="O463" s="74"/>
    </row>
    <row r="464" spans="1:15" s="71" customFormat="1" ht="21" customHeight="1" x14ac:dyDescent="0.2">
      <c r="A464" s="70"/>
      <c r="C464" s="72"/>
      <c r="G464" s="94"/>
      <c r="O464" s="74"/>
    </row>
    <row r="465" spans="1:15" s="71" customFormat="1" ht="21" customHeight="1" x14ac:dyDescent="0.2">
      <c r="A465" s="70"/>
      <c r="C465" s="72"/>
      <c r="G465" s="94"/>
      <c r="O465" s="74"/>
    </row>
    <row r="466" spans="1:15" s="71" customFormat="1" ht="21" customHeight="1" x14ac:dyDescent="0.2">
      <c r="A466" s="70"/>
      <c r="C466" s="72"/>
      <c r="G466" s="94"/>
      <c r="O466" s="74"/>
    </row>
    <row r="467" spans="1:15" s="71" customFormat="1" ht="21" customHeight="1" x14ac:dyDescent="0.2">
      <c r="A467" s="70"/>
      <c r="C467" s="72"/>
      <c r="G467" s="94"/>
      <c r="O467" s="74"/>
    </row>
    <row r="468" spans="1:15" s="71" customFormat="1" ht="21" customHeight="1" x14ac:dyDescent="0.2">
      <c r="A468" s="70"/>
      <c r="C468" s="72"/>
      <c r="G468" s="94"/>
      <c r="O468" s="74"/>
    </row>
    <row r="469" spans="1:15" s="71" customFormat="1" ht="21" customHeight="1" x14ac:dyDescent="0.2">
      <c r="A469" s="70"/>
      <c r="C469" s="72"/>
      <c r="G469" s="94"/>
      <c r="O469" s="74"/>
    </row>
    <row r="470" spans="1:15" s="71" customFormat="1" ht="21" customHeight="1" x14ac:dyDescent="0.2">
      <c r="A470" s="70"/>
      <c r="C470" s="72"/>
      <c r="G470" s="94"/>
      <c r="O470" s="74"/>
    </row>
    <row r="471" spans="1:15" s="71" customFormat="1" ht="21" customHeight="1" x14ac:dyDescent="0.2">
      <c r="A471" s="70"/>
      <c r="C471" s="72"/>
      <c r="G471" s="94"/>
      <c r="O471" s="74"/>
    </row>
    <row r="472" spans="1:15" s="71" customFormat="1" ht="21" customHeight="1" x14ac:dyDescent="0.2">
      <c r="A472" s="70"/>
      <c r="C472" s="72"/>
      <c r="G472" s="94"/>
      <c r="O472" s="74"/>
    </row>
    <row r="473" spans="1:15" s="71" customFormat="1" ht="21" customHeight="1" x14ac:dyDescent="0.2">
      <c r="A473" s="70"/>
      <c r="C473" s="72"/>
      <c r="G473" s="94"/>
      <c r="O473" s="74"/>
    </row>
    <row r="474" spans="1:15" s="71" customFormat="1" ht="21" customHeight="1" x14ac:dyDescent="0.2">
      <c r="A474" s="70"/>
      <c r="C474" s="72"/>
      <c r="G474" s="94"/>
      <c r="O474" s="74"/>
    </row>
    <row r="475" spans="1:15" s="71" customFormat="1" ht="21" customHeight="1" x14ac:dyDescent="0.2">
      <c r="A475" s="70"/>
      <c r="C475" s="72"/>
      <c r="G475" s="94"/>
      <c r="O475" s="74"/>
    </row>
    <row r="476" spans="1:15" s="71" customFormat="1" ht="21" customHeight="1" x14ac:dyDescent="0.2">
      <c r="A476" s="70"/>
      <c r="C476" s="72"/>
      <c r="G476" s="94"/>
      <c r="O476" s="74"/>
    </row>
    <row r="477" spans="1:15" s="71" customFormat="1" ht="21" customHeight="1" x14ac:dyDescent="0.2">
      <c r="A477" s="70"/>
      <c r="C477" s="72"/>
      <c r="G477" s="94"/>
      <c r="O477" s="74"/>
    </row>
    <row r="478" spans="1:15" s="71" customFormat="1" ht="21" customHeight="1" x14ac:dyDescent="0.2">
      <c r="A478" s="70"/>
      <c r="C478" s="72"/>
      <c r="G478" s="94"/>
      <c r="O478" s="74"/>
    </row>
    <row r="479" spans="1:15" s="71" customFormat="1" ht="21" customHeight="1" x14ac:dyDescent="0.2">
      <c r="A479" s="70"/>
      <c r="C479" s="72"/>
      <c r="G479" s="94"/>
      <c r="O479" s="74"/>
    </row>
    <row r="480" spans="1:15" s="71" customFormat="1" ht="21" customHeight="1" x14ac:dyDescent="0.2">
      <c r="A480" s="70"/>
      <c r="C480" s="72"/>
      <c r="G480" s="94"/>
      <c r="O480" s="74"/>
    </row>
    <row r="481" spans="1:15" s="71" customFormat="1" ht="21" customHeight="1" x14ac:dyDescent="0.2">
      <c r="A481" s="70"/>
      <c r="C481" s="72"/>
      <c r="G481" s="94"/>
      <c r="O481" s="74"/>
    </row>
    <row r="482" spans="1:15" s="71" customFormat="1" ht="21" customHeight="1" x14ac:dyDescent="0.2">
      <c r="A482" s="70"/>
      <c r="C482" s="72"/>
      <c r="G482" s="94"/>
      <c r="O482" s="74"/>
    </row>
    <row r="483" spans="1:15" s="71" customFormat="1" ht="21" customHeight="1" x14ac:dyDescent="0.2">
      <c r="A483" s="70"/>
      <c r="C483" s="72"/>
      <c r="G483" s="94"/>
      <c r="O483" s="74"/>
    </row>
    <row r="484" spans="1:15" s="71" customFormat="1" ht="21" customHeight="1" x14ac:dyDescent="0.2">
      <c r="A484" s="70"/>
      <c r="C484" s="72"/>
      <c r="G484" s="94"/>
      <c r="O484" s="74"/>
    </row>
    <row r="485" spans="1:15" s="71" customFormat="1" ht="21" customHeight="1" x14ac:dyDescent="0.2">
      <c r="A485" s="70"/>
      <c r="C485" s="72"/>
      <c r="G485" s="94"/>
      <c r="O485" s="74"/>
    </row>
    <row r="486" spans="1:15" s="71" customFormat="1" ht="21" customHeight="1" x14ac:dyDescent="0.2">
      <c r="A486" s="70"/>
      <c r="C486" s="72"/>
      <c r="G486" s="94"/>
      <c r="O486" s="74"/>
    </row>
    <row r="487" spans="1:15" s="71" customFormat="1" ht="21" customHeight="1" x14ac:dyDescent="0.2">
      <c r="A487" s="70"/>
      <c r="C487" s="72"/>
      <c r="G487" s="94"/>
      <c r="O487" s="74"/>
    </row>
    <row r="488" spans="1:15" s="71" customFormat="1" ht="21" customHeight="1" x14ac:dyDescent="0.2">
      <c r="A488" s="70"/>
      <c r="C488" s="72"/>
      <c r="G488" s="94"/>
      <c r="O488" s="74"/>
    </row>
    <row r="489" spans="1:15" s="71" customFormat="1" ht="21" customHeight="1" x14ac:dyDescent="0.2">
      <c r="A489" s="70"/>
      <c r="C489" s="72"/>
      <c r="G489" s="94"/>
      <c r="O489" s="74"/>
    </row>
    <row r="490" spans="1:15" s="71" customFormat="1" ht="21" customHeight="1" x14ac:dyDescent="0.2">
      <c r="A490" s="70"/>
      <c r="C490" s="72"/>
      <c r="G490" s="94"/>
      <c r="O490" s="74"/>
    </row>
    <row r="491" spans="1:15" s="71" customFormat="1" ht="21" customHeight="1" x14ac:dyDescent="0.2">
      <c r="A491" s="70"/>
      <c r="C491" s="72"/>
      <c r="G491" s="94"/>
      <c r="O491" s="74"/>
    </row>
    <row r="492" spans="1:15" s="71" customFormat="1" ht="21" customHeight="1" x14ac:dyDescent="0.2">
      <c r="A492" s="70"/>
      <c r="C492" s="72"/>
      <c r="G492" s="94"/>
      <c r="O492" s="74"/>
    </row>
    <row r="493" spans="1:15" s="71" customFormat="1" ht="21" customHeight="1" x14ac:dyDescent="0.2">
      <c r="A493" s="70"/>
      <c r="C493" s="72"/>
      <c r="G493" s="94"/>
      <c r="O493" s="74"/>
    </row>
    <row r="494" spans="1:15" s="71" customFormat="1" ht="21" customHeight="1" x14ac:dyDescent="0.2">
      <c r="A494" s="70"/>
      <c r="C494" s="72"/>
      <c r="G494" s="94"/>
      <c r="O494" s="74"/>
    </row>
    <row r="495" spans="1:15" s="71" customFormat="1" ht="21" customHeight="1" x14ac:dyDescent="0.2">
      <c r="A495" s="70"/>
      <c r="C495" s="72"/>
      <c r="G495" s="94"/>
      <c r="O495" s="74"/>
    </row>
    <row r="496" spans="1:15" s="71" customFormat="1" ht="21" customHeight="1" x14ac:dyDescent="0.2">
      <c r="A496" s="70"/>
      <c r="C496" s="72"/>
      <c r="G496" s="94"/>
      <c r="O496" s="74"/>
    </row>
    <row r="497" spans="1:15" s="71" customFormat="1" ht="21" customHeight="1" x14ac:dyDescent="0.2">
      <c r="A497" s="70"/>
      <c r="C497" s="72"/>
      <c r="G497" s="94"/>
      <c r="O497" s="74"/>
    </row>
    <row r="498" spans="1:15" s="71" customFormat="1" ht="21" customHeight="1" x14ac:dyDescent="0.2">
      <c r="A498" s="70"/>
      <c r="C498" s="72"/>
      <c r="G498" s="94"/>
      <c r="O498" s="74"/>
    </row>
    <row r="499" spans="1:15" s="71" customFormat="1" ht="21" customHeight="1" x14ac:dyDescent="0.2">
      <c r="A499" s="70"/>
      <c r="C499" s="72"/>
      <c r="G499" s="94"/>
      <c r="O499" s="74"/>
    </row>
    <row r="500" spans="1:15" s="71" customFormat="1" ht="21" customHeight="1" x14ac:dyDescent="0.2">
      <c r="A500" s="70"/>
      <c r="C500" s="72"/>
      <c r="G500" s="94"/>
      <c r="O500" s="74"/>
    </row>
    <row r="501" spans="1:15" s="71" customFormat="1" ht="21" customHeight="1" x14ac:dyDescent="0.2">
      <c r="A501" s="70"/>
      <c r="C501" s="72"/>
      <c r="G501" s="94"/>
      <c r="O501" s="74"/>
    </row>
    <row r="502" spans="1:15" s="71" customFormat="1" ht="21" customHeight="1" x14ac:dyDescent="0.2">
      <c r="A502" s="70"/>
      <c r="C502" s="72"/>
      <c r="G502" s="94"/>
      <c r="O502" s="74"/>
    </row>
    <row r="503" spans="1:15" s="71" customFormat="1" ht="21" customHeight="1" x14ac:dyDescent="0.2">
      <c r="A503" s="70"/>
      <c r="C503" s="72"/>
      <c r="G503" s="94"/>
      <c r="O503" s="74"/>
    </row>
    <row r="504" spans="1:15" s="71" customFormat="1" ht="21" customHeight="1" x14ac:dyDescent="0.2">
      <c r="A504" s="70"/>
      <c r="C504" s="72"/>
      <c r="G504" s="94"/>
      <c r="O504" s="74"/>
    </row>
    <row r="505" spans="1:15" s="71" customFormat="1" ht="21" customHeight="1" x14ac:dyDescent="0.2">
      <c r="A505" s="70"/>
      <c r="C505" s="72"/>
      <c r="G505" s="94"/>
      <c r="O505" s="74"/>
    </row>
    <row r="506" spans="1:15" s="71" customFormat="1" ht="21" customHeight="1" x14ac:dyDescent="0.2">
      <c r="A506" s="70"/>
      <c r="C506" s="72"/>
      <c r="G506" s="94"/>
      <c r="O506" s="74"/>
    </row>
    <row r="507" spans="1:15" s="71" customFormat="1" ht="21" customHeight="1" x14ac:dyDescent="0.2">
      <c r="A507" s="70"/>
      <c r="C507" s="72"/>
      <c r="G507" s="94"/>
      <c r="O507" s="74"/>
    </row>
    <row r="508" spans="1:15" s="71" customFormat="1" ht="21" customHeight="1" x14ac:dyDescent="0.2">
      <c r="A508" s="70"/>
      <c r="C508" s="72"/>
      <c r="G508" s="94"/>
      <c r="O508" s="74"/>
    </row>
    <row r="509" spans="1:15" s="71" customFormat="1" ht="21" customHeight="1" x14ac:dyDescent="0.2">
      <c r="A509" s="70"/>
      <c r="C509" s="72"/>
      <c r="G509" s="94"/>
      <c r="O509" s="74"/>
    </row>
    <row r="510" spans="1:15" s="71" customFormat="1" ht="21" customHeight="1" x14ac:dyDescent="0.2">
      <c r="A510" s="70"/>
      <c r="C510" s="72"/>
      <c r="G510" s="94"/>
      <c r="O510" s="74"/>
    </row>
    <row r="511" spans="1:15" s="71" customFormat="1" ht="21" customHeight="1" x14ac:dyDescent="0.2">
      <c r="A511" s="70"/>
      <c r="C511" s="72"/>
      <c r="G511" s="94"/>
      <c r="O511" s="74"/>
    </row>
    <row r="512" spans="1:15" s="71" customFormat="1" ht="21" customHeight="1" x14ac:dyDescent="0.2">
      <c r="A512" s="70"/>
      <c r="C512" s="72"/>
      <c r="G512" s="94"/>
      <c r="O512" s="74"/>
    </row>
    <row r="513" spans="1:15" s="71" customFormat="1" ht="21" customHeight="1" x14ac:dyDescent="0.2">
      <c r="A513" s="70"/>
      <c r="C513" s="72"/>
      <c r="G513" s="94"/>
      <c r="O513" s="74"/>
    </row>
    <row r="514" spans="1:15" s="71" customFormat="1" ht="21" customHeight="1" x14ac:dyDescent="0.2">
      <c r="A514" s="70"/>
      <c r="C514" s="72"/>
      <c r="G514" s="94"/>
      <c r="O514" s="74"/>
    </row>
    <row r="515" spans="1:15" s="71" customFormat="1" ht="21" customHeight="1" x14ac:dyDescent="0.2">
      <c r="A515" s="70"/>
      <c r="C515" s="72"/>
      <c r="G515" s="94"/>
      <c r="O515" s="74"/>
    </row>
    <row r="516" spans="1:15" s="71" customFormat="1" ht="21" customHeight="1" x14ac:dyDescent="0.2">
      <c r="A516" s="70"/>
      <c r="C516" s="72"/>
      <c r="G516" s="94"/>
      <c r="O516" s="74"/>
    </row>
    <row r="517" spans="1:15" s="71" customFormat="1" ht="21" customHeight="1" x14ac:dyDescent="0.2">
      <c r="A517" s="70"/>
      <c r="C517" s="72"/>
      <c r="G517" s="94"/>
      <c r="O517" s="74"/>
    </row>
    <row r="518" spans="1:15" s="71" customFormat="1" ht="21" customHeight="1" x14ac:dyDescent="0.2">
      <c r="A518" s="70"/>
      <c r="C518" s="72"/>
      <c r="G518" s="94"/>
      <c r="O518" s="74"/>
    </row>
    <row r="519" spans="1:15" s="71" customFormat="1" ht="21" customHeight="1" x14ac:dyDescent="0.2">
      <c r="A519" s="70"/>
      <c r="C519" s="72"/>
      <c r="G519" s="94"/>
      <c r="O519" s="74"/>
    </row>
    <row r="520" spans="1:15" s="71" customFormat="1" ht="21" customHeight="1" x14ac:dyDescent="0.2">
      <c r="A520" s="70"/>
      <c r="C520" s="72"/>
      <c r="G520" s="94"/>
      <c r="O520" s="74"/>
    </row>
    <row r="521" spans="1:15" s="71" customFormat="1" ht="21" customHeight="1" x14ac:dyDescent="0.2">
      <c r="A521" s="70"/>
      <c r="C521" s="72"/>
      <c r="G521" s="94"/>
      <c r="O521" s="74"/>
    </row>
    <row r="522" spans="1:15" s="71" customFormat="1" ht="21" customHeight="1" x14ac:dyDescent="0.2">
      <c r="A522" s="70"/>
      <c r="C522" s="72"/>
      <c r="G522" s="94"/>
      <c r="O522" s="74"/>
    </row>
    <row r="523" spans="1:15" s="71" customFormat="1" ht="21" customHeight="1" x14ac:dyDescent="0.2">
      <c r="A523" s="70"/>
      <c r="C523" s="72"/>
      <c r="G523" s="94"/>
      <c r="O523" s="74"/>
    </row>
    <row r="524" spans="1:15" s="71" customFormat="1" ht="21" customHeight="1" x14ac:dyDescent="0.2">
      <c r="A524" s="70"/>
      <c r="C524" s="72"/>
      <c r="G524" s="94"/>
      <c r="O524" s="74"/>
    </row>
    <row r="525" spans="1:15" s="71" customFormat="1" ht="21" customHeight="1" x14ac:dyDescent="0.2">
      <c r="A525" s="70"/>
      <c r="C525" s="72"/>
      <c r="G525" s="94"/>
      <c r="O525" s="74"/>
    </row>
    <row r="526" spans="1:15" s="71" customFormat="1" ht="21" customHeight="1" x14ac:dyDescent="0.2">
      <c r="A526" s="70"/>
      <c r="C526" s="72"/>
      <c r="G526" s="94"/>
      <c r="O526" s="74"/>
    </row>
    <row r="527" spans="1:15" s="71" customFormat="1" ht="21" customHeight="1" x14ac:dyDescent="0.2">
      <c r="A527" s="70"/>
      <c r="C527" s="72"/>
      <c r="G527" s="94"/>
      <c r="O527" s="74"/>
    </row>
    <row r="528" spans="1:15" s="71" customFormat="1" ht="21" customHeight="1" x14ac:dyDescent="0.2">
      <c r="A528" s="70"/>
      <c r="C528" s="72"/>
      <c r="G528" s="94"/>
      <c r="O528" s="74"/>
    </row>
    <row r="529" spans="1:15" s="71" customFormat="1" ht="21" customHeight="1" x14ac:dyDescent="0.2">
      <c r="A529" s="70"/>
      <c r="C529" s="72"/>
      <c r="G529" s="94"/>
      <c r="O529" s="74"/>
    </row>
    <row r="530" spans="1:15" s="71" customFormat="1" ht="21" customHeight="1" x14ac:dyDescent="0.2">
      <c r="A530" s="70"/>
      <c r="C530" s="72"/>
      <c r="G530" s="94"/>
      <c r="O530" s="74"/>
    </row>
    <row r="531" spans="1:15" s="71" customFormat="1" ht="21" customHeight="1" x14ac:dyDescent="0.2">
      <c r="A531" s="70"/>
      <c r="C531" s="72"/>
      <c r="G531" s="94"/>
      <c r="O531" s="74"/>
    </row>
    <row r="532" spans="1:15" s="71" customFormat="1" ht="21" customHeight="1" x14ac:dyDescent="0.2">
      <c r="A532" s="70"/>
      <c r="C532" s="72"/>
      <c r="G532" s="94"/>
      <c r="O532" s="74"/>
    </row>
    <row r="533" spans="1:15" s="71" customFormat="1" ht="21" customHeight="1" x14ac:dyDescent="0.2">
      <c r="A533" s="70"/>
      <c r="C533" s="72"/>
      <c r="G533" s="94"/>
      <c r="O533" s="74"/>
    </row>
    <row r="534" spans="1:15" s="71" customFormat="1" ht="21" customHeight="1" x14ac:dyDescent="0.2">
      <c r="A534" s="70"/>
      <c r="C534" s="72"/>
      <c r="G534" s="94"/>
      <c r="O534" s="74"/>
    </row>
    <row r="535" spans="1:15" s="71" customFormat="1" ht="21" customHeight="1" x14ac:dyDescent="0.2">
      <c r="A535" s="70"/>
      <c r="C535" s="72"/>
      <c r="G535" s="94"/>
      <c r="O535" s="74"/>
    </row>
    <row r="536" spans="1:15" s="71" customFormat="1" ht="21" customHeight="1" x14ac:dyDescent="0.2">
      <c r="A536" s="70"/>
      <c r="C536" s="72"/>
      <c r="G536" s="94"/>
      <c r="O536" s="74"/>
    </row>
    <row r="537" spans="1:15" s="71" customFormat="1" ht="21" customHeight="1" x14ac:dyDescent="0.2">
      <c r="A537" s="70"/>
      <c r="C537" s="72"/>
      <c r="G537" s="94"/>
      <c r="O537" s="74"/>
    </row>
    <row r="538" spans="1:15" s="71" customFormat="1" ht="21" customHeight="1" x14ac:dyDescent="0.2">
      <c r="A538" s="70"/>
      <c r="C538" s="72"/>
      <c r="G538" s="94"/>
      <c r="O538" s="74"/>
    </row>
    <row r="539" spans="1:15" s="71" customFormat="1" ht="21" customHeight="1" x14ac:dyDescent="0.2">
      <c r="A539" s="70"/>
      <c r="C539" s="72"/>
      <c r="G539" s="94"/>
      <c r="O539" s="74"/>
    </row>
    <row r="540" spans="1:15" s="71" customFormat="1" ht="21" customHeight="1" x14ac:dyDescent="0.2">
      <c r="A540" s="70"/>
      <c r="C540" s="72"/>
      <c r="G540" s="94"/>
      <c r="O540" s="74"/>
    </row>
    <row r="541" spans="1:15" s="71" customFormat="1" ht="21" customHeight="1" x14ac:dyDescent="0.2">
      <c r="A541" s="70"/>
      <c r="C541" s="72"/>
      <c r="G541" s="94"/>
      <c r="O541" s="74"/>
    </row>
    <row r="542" spans="1:15" s="71" customFormat="1" ht="21" customHeight="1" x14ac:dyDescent="0.2">
      <c r="A542" s="70"/>
      <c r="C542" s="72"/>
      <c r="G542" s="94"/>
      <c r="O542" s="74"/>
    </row>
    <row r="543" spans="1:15" s="71" customFormat="1" ht="21" customHeight="1" x14ac:dyDescent="0.2">
      <c r="A543" s="70"/>
      <c r="C543" s="72"/>
      <c r="G543" s="94"/>
      <c r="O543" s="74"/>
    </row>
    <row r="544" spans="1:15" s="71" customFormat="1" ht="21" customHeight="1" x14ac:dyDescent="0.2">
      <c r="A544" s="70"/>
      <c r="C544" s="72"/>
      <c r="G544" s="94"/>
      <c r="O544" s="74"/>
    </row>
    <row r="545" spans="1:15" s="71" customFormat="1" ht="21" customHeight="1" x14ac:dyDescent="0.2">
      <c r="A545" s="70"/>
      <c r="C545" s="72"/>
      <c r="G545" s="94"/>
      <c r="O545" s="74"/>
    </row>
    <row r="546" spans="1:15" s="71" customFormat="1" ht="21" customHeight="1" x14ac:dyDescent="0.2">
      <c r="A546" s="70"/>
      <c r="C546" s="72"/>
      <c r="G546" s="94"/>
      <c r="O546" s="74"/>
    </row>
    <row r="547" spans="1:15" s="71" customFormat="1" ht="21" customHeight="1" x14ac:dyDescent="0.2">
      <c r="A547" s="70"/>
      <c r="C547" s="72"/>
      <c r="G547" s="94"/>
      <c r="O547" s="74"/>
    </row>
    <row r="548" spans="1:15" s="71" customFormat="1" ht="21" customHeight="1" x14ac:dyDescent="0.2">
      <c r="A548" s="70"/>
      <c r="C548" s="72"/>
      <c r="G548" s="94"/>
      <c r="O548" s="74"/>
    </row>
    <row r="549" spans="1:15" s="71" customFormat="1" ht="21" customHeight="1" x14ac:dyDescent="0.2">
      <c r="A549" s="70"/>
      <c r="C549" s="72"/>
      <c r="G549" s="94"/>
      <c r="O549" s="74"/>
    </row>
    <row r="550" spans="1:15" s="71" customFormat="1" ht="21" customHeight="1" x14ac:dyDescent="0.2">
      <c r="A550" s="70"/>
      <c r="C550" s="72"/>
      <c r="G550" s="94"/>
      <c r="O550" s="74"/>
    </row>
    <row r="551" spans="1:15" s="71" customFormat="1" ht="21" customHeight="1" x14ac:dyDescent="0.2">
      <c r="A551" s="70"/>
      <c r="C551" s="72"/>
      <c r="G551" s="94"/>
      <c r="O551" s="74"/>
    </row>
    <row r="552" spans="1:15" s="71" customFormat="1" ht="21" customHeight="1" x14ac:dyDescent="0.2">
      <c r="A552" s="70"/>
      <c r="C552" s="72"/>
      <c r="G552" s="94"/>
      <c r="O552" s="74"/>
    </row>
    <row r="553" spans="1:15" s="71" customFormat="1" ht="21" customHeight="1" x14ac:dyDescent="0.2">
      <c r="A553" s="70"/>
      <c r="C553" s="72"/>
      <c r="G553" s="94"/>
      <c r="O553" s="74"/>
    </row>
    <row r="554" spans="1:15" s="71" customFormat="1" ht="21" customHeight="1" x14ac:dyDescent="0.2">
      <c r="A554" s="70"/>
      <c r="C554" s="72"/>
      <c r="G554" s="94"/>
      <c r="O554" s="74"/>
    </row>
    <row r="555" spans="1:15" s="71" customFormat="1" ht="21" customHeight="1" x14ac:dyDescent="0.2">
      <c r="A555" s="70"/>
      <c r="C555" s="72"/>
      <c r="G555" s="94"/>
      <c r="O555" s="74"/>
    </row>
    <row r="556" spans="1:15" s="71" customFormat="1" ht="21" customHeight="1" x14ac:dyDescent="0.2">
      <c r="A556" s="70"/>
      <c r="C556" s="72"/>
      <c r="G556" s="94"/>
      <c r="O556" s="74"/>
    </row>
    <row r="557" spans="1:15" s="71" customFormat="1" ht="21" customHeight="1" x14ac:dyDescent="0.2">
      <c r="A557" s="70"/>
      <c r="C557" s="72"/>
      <c r="G557" s="94"/>
      <c r="O557" s="74"/>
    </row>
    <row r="558" spans="1:15" s="71" customFormat="1" ht="21" customHeight="1" x14ac:dyDescent="0.2">
      <c r="A558" s="70"/>
      <c r="C558" s="72"/>
      <c r="G558" s="94"/>
      <c r="O558" s="74"/>
    </row>
    <row r="559" spans="1:15" s="71" customFormat="1" ht="21" customHeight="1" x14ac:dyDescent="0.2">
      <c r="A559" s="70"/>
      <c r="C559" s="72"/>
      <c r="G559" s="94"/>
      <c r="O559" s="74"/>
    </row>
    <row r="560" spans="1:15" s="71" customFormat="1" ht="21" customHeight="1" x14ac:dyDescent="0.2">
      <c r="A560" s="70"/>
      <c r="C560" s="72"/>
      <c r="G560" s="94"/>
      <c r="O560" s="74"/>
    </row>
    <row r="561" spans="1:15" s="71" customFormat="1" ht="21" customHeight="1" x14ac:dyDescent="0.2">
      <c r="A561" s="70"/>
      <c r="C561" s="72"/>
      <c r="G561" s="94"/>
      <c r="O561" s="74"/>
    </row>
    <row r="562" spans="1:15" s="71" customFormat="1" ht="21" customHeight="1" x14ac:dyDescent="0.2">
      <c r="A562" s="70"/>
      <c r="C562" s="72"/>
      <c r="G562" s="94"/>
      <c r="O562" s="74"/>
    </row>
    <row r="563" spans="1:15" s="71" customFormat="1" ht="21" customHeight="1" x14ac:dyDescent="0.2">
      <c r="A563" s="70"/>
      <c r="C563" s="72"/>
      <c r="G563" s="94"/>
      <c r="O563" s="74"/>
    </row>
    <row r="564" spans="1:15" s="71" customFormat="1" ht="21" customHeight="1" x14ac:dyDescent="0.2">
      <c r="A564" s="70"/>
      <c r="C564" s="72"/>
      <c r="G564" s="94"/>
      <c r="O564" s="74"/>
    </row>
    <row r="565" spans="1:15" s="71" customFormat="1" ht="21" customHeight="1" x14ac:dyDescent="0.2">
      <c r="A565" s="70"/>
      <c r="C565" s="72"/>
      <c r="G565" s="94"/>
      <c r="O565" s="74"/>
    </row>
    <row r="566" spans="1:15" s="71" customFormat="1" ht="21" customHeight="1" x14ac:dyDescent="0.2">
      <c r="A566" s="70"/>
      <c r="C566" s="72"/>
      <c r="G566" s="94"/>
      <c r="O566" s="74"/>
    </row>
    <row r="567" spans="1:15" s="71" customFormat="1" ht="21" customHeight="1" x14ac:dyDescent="0.2">
      <c r="A567" s="70"/>
      <c r="C567" s="72"/>
      <c r="G567" s="94"/>
      <c r="O567" s="74"/>
    </row>
    <row r="568" spans="1:15" s="71" customFormat="1" ht="21" customHeight="1" x14ac:dyDescent="0.2">
      <c r="A568" s="70"/>
      <c r="C568" s="72"/>
      <c r="G568" s="94"/>
      <c r="O568" s="74"/>
    </row>
    <row r="569" spans="1:15" s="71" customFormat="1" ht="21" customHeight="1" x14ac:dyDescent="0.2">
      <c r="A569" s="70"/>
      <c r="C569" s="72"/>
      <c r="G569" s="94"/>
      <c r="O569" s="74"/>
    </row>
    <row r="570" spans="1:15" s="71" customFormat="1" ht="21" customHeight="1" x14ac:dyDescent="0.2">
      <c r="A570" s="70"/>
      <c r="C570" s="72"/>
      <c r="G570" s="94"/>
      <c r="O570" s="74"/>
    </row>
    <row r="571" spans="1:15" s="71" customFormat="1" ht="21" customHeight="1" x14ac:dyDescent="0.2">
      <c r="A571" s="70"/>
      <c r="C571" s="72"/>
      <c r="G571" s="94"/>
      <c r="O571" s="74"/>
    </row>
    <row r="572" spans="1:15" s="71" customFormat="1" ht="21" customHeight="1" x14ac:dyDescent="0.2">
      <c r="A572" s="70"/>
      <c r="C572" s="72"/>
      <c r="G572" s="94"/>
      <c r="O572" s="74"/>
    </row>
    <row r="573" spans="1:15" s="71" customFormat="1" ht="21" customHeight="1" x14ac:dyDescent="0.2">
      <c r="A573" s="70"/>
      <c r="C573" s="72"/>
      <c r="G573" s="94"/>
      <c r="O573" s="74"/>
    </row>
    <row r="574" spans="1:15" s="71" customFormat="1" ht="21" customHeight="1" x14ac:dyDescent="0.2">
      <c r="A574" s="70"/>
      <c r="C574" s="72"/>
      <c r="G574" s="94"/>
      <c r="O574" s="74"/>
    </row>
    <row r="575" spans="1:15" s="71" customFormat="1" ht="21" customHeight="1" x14ac:dyDescent="0.2">
      <c r="A575" s="70"/>
      <c r="C575" s="72"/>
      <c r="G575" s="94"/>
      <c r="O575" s="74"/>
    </row>
    <row r="576" spans="1:15" s="71" customFormat="1" ht="21" customHeight="1" x14ac:dyDescent="0.2">
      <c r="A576" s="70"/>
      <c r="C576" s="72"/>
      <c r="G576" s="94"/>
      <c r="O576" s="74"/>
    </row>
    <row r="577" spans="1:15" s="71" customFormat="1" ht="21" customHeight="1" x14ac:dyDescent="0.2">
      <c r="A577" s="70"/>
      <c r="C577" s="72"/>
      <c r="G577" s="94"/>
      <c r="O577" s="74"/>
    </row>
    <row r="578" spans="1:15" s="71" customFormat="1" ht="21" customHeight="1" x14ac:dyDescent="0.2">
      <c r="A578" s="70"/>
      <c r="C578" s="72"/>
      <c r="G578" s="94"/>
      <c r="O578" s="74"/>
    </row>
    <row r="579" spans="1:15" s="71" customFormat="1" ht="21" customHeight="1" x14ac:dyDescent="0.2">
      <c r="A579" s="70"/>
      <c r="C579" s="72"/>
      <c r="G579" s="94"/>
      <c r="O579" s="74"/>
    </row>
    <row r="580" spans="1:15" s="71" customFormat="1" ht="21" customHeight="1" x14ac:dyDescent="0.2">
      <c r="A580" s="70"/>
      <c r="C580" s="72"/>
      <c r="G580" s="94"/>
      <c r="O580" s="74"/>
    </row>
    <row r="581" spans="1:15" s="71" customFormat="1" ht="21" customHeight="1" x14ac:dyDescent="0.2">
      <c r="A581" s="70"/>
      <c r="C581" s="72"/>
      <c r="G581" s="94"/>
      <c r="O581" s="74"/>
    </row>
    <row r="582" spans="1:15" s="71" customFormat="1" ht="21" customHeight="1" x14ac:dyDescent="0.2">
      <c r="A582" s="70"/>
      <c r="C582" s="72"/>
      <c r="G582" s="94"/>
      <c r="O582" s="74"/>
    </row>
    <row r="583" spans="1:15" s="71" customFormat="1" ht="21" customHeight="1" x14ac:dyDescent="0.2">
      <c r="A583" s="70"/>
      <c r="C583" s="72"/>
      <c r="G583" s="94"/>
      <c r="O583" s="74"/>
    </row>
    <row r="584" spans="1:15" s="71" customFormat="1" ht="21" customHeight="1" x14ac:dyDescent="0.2">
      <c r="A584" s="70"/>
      <c r="C584" s="72"/>
      <c r="G584" s="94"/>
      <c r="O584" s="74"/>
    </row>
    <row r="585" spans="1:15" s="71" customFormat="1" ht="21" customHeight="1" x14ac:dyDescent="0.2">
      <c r="A585" s="70"/>
      <c r="C585" s="72"/>
      <c r="G585" s="94"/>
      <c r="O585" s="74"/>
    </row>
    <row r="586" spans="1:15" s="71" customFormat="1" ht="21" customHeight="1" x14ac:dyDescent="0.2">
      <c r="A586" s="70"/>
      <c r="C586" s="72"/>
      <c r="G586" s="94"/>
      <c r="O586" s="74"/>
    </row>
    <row r="587" spans="1:15" s="71" customFormat="1" ht="21" customHeight="1" x14ac:dyDescent="0.2">
      <c r="A587" s="70"/>
      <c r="C587" s="72"/>
      <c r="G587" s="94"/>
      <c r="O587" s="74"/>
    </row>
    <row r="588" spans="1:15" s="71" customFormat="1" ht="21" customHeight="1" x14ac:dyDescent="0.2">
      <c r="A588" s="70"/>
      <c r="C588" s="72"/>
      <c r="G588" s="94"/>
      <c r="O588" s="74"/>
    </row>
    <row r="589" spans="1:15" s="71" customFormat="1" ht="21" customHeight="1" x14ac:dyDescent="0.2">
      <c r="A589" s="70"/>
      <c r="C589" s="72"/>
      <c r="G589" s="94"/>
      <c r="O589" s="74"/>
    </row>
    <row r="590" spans="1:15" s="71" customFormat="1" ht="21" customHeight="1" x14ac:dyDescent="0.2">
      <c r="A590" s="70"/>
      <c r="C590" s="72"/>
      <c r="G590" s="94"/>
      <c r="O590" s="74"/>
    </row>
    <row r="591" spans="1:15" s="71" customFormat="1" ht="21" customHeight="1" x14ac:dyDescent="0.2">
      <c r="A591" s="70"/>
      <c r="C591" s="72"/>
      <c r="G591" s="94"/>
      <c r="O591" s="74"/>
    </row>
    <row r="592" spans="1:15" s="71" customFormat="1" ht="21" customHeight="1" x14ac:dyDescent="0.2">
      <c r="A592" s="70"/>
      <c r="C592" s="72"/>
      <c r="G592" s="94"/>
      <c r="O592" s="74"/>
    </row>
    <row r="593" spans="1:15" s="71" customFormat="1" ht="21" customHeight="1" x14ac:dyDescent="0.2">
      <c r="A593" s="70"/>
      <c r="C593" s="72"/>
      <c r="G593" s="94"/>
      <c r="O593" s="74"/>
    </row>
    <row r="594" spans="1:15" s="71" customFormat="1" ht="21" customHeight="1" x14ac:dyDescent="0.2">
      <c r="A594" s="70"/>
      <c r="C594" s="72"/>
      <c r="G594" s="94"/>
      <c r="O594" s="74"/>
    </row>
    <row r="595" spans="1:15" s="71" customFormat="1" ht="21" customHeight="1" x14ac:dyDescent="0.2">
      <c r="A595" s="70"/>
      <c r="C595" s="72"/>
      <c r="G595" s="94"/>
      <c r="O595" s="74"/>
    </row>
    <row r="596" spans="1:15" s="71" customFormat="1" ht="21" customHeight="1" x14ac:dyDescent="0.2">
      <c r="A596" s="70"/>
      <c r="C596" s="72"/>
      <c r="G596" s="94"/>
      <c r="O596" s="74"/>
    </row>
    <row r="597" spans="1:15" s="71" customFormat="1" ht="21" customHeight="1" x14ac:dyDescent="0.2">
      <c r="A597" s="70"/>
      <c r="C597" s="72"/>
      <c r="G597" s="94"/>
      <c r="O597" s="74"/>
    </row>
    <row r="598" spans="1:15" s="71" customFormat="1" ht="21" customHeight="1" x14ac:dyDescent="0.2">
      <c r="A598" s="70"/>
      <c r="C598" s="72"/>
      <c r="G598" s="94"/>
      <c r="O598" s="74"/>
    </row>
    <row r="599" spans="1:15" s="71" customFormat="1" ht="21" customHeight="1" x14ac:dyDescent="0.2">
      <c r="A599" s="70"/>
      <c r="C599" s="72"/>
      <c r="G599" s="94"/>
      <c r="O599" s="74"/>
    </row>
    <row r="600" spans="1:15" s="71" customFormat="1" ht="21" customHeight="1" x14ac:dyDescent="0.2">
      <c r="A600" s="70"/>
      <c r="C600" s="72"/>
      <c r="G600" s="94"/>
      <c r="O600" s="74"/>
    </row>
    <row r="601" spans="1:15" s="71" customFormat="1" ht="21" customHeight="1" x14ac:dyDescent="0.2">
      <c r="A601" s="70"/>
      <c r="C601" s="72"/>
      <c r="G601" s="94"/>
      <c r="O601" s="74"/>
    </row>
    <row r="602" spans="1:15" s="71" customFormat="1" ht="21" customHeight="1" x14ac:dyDescent="0.2">
      <c r="A602" s="70"/>
      <c r="C602" s="72"/>
      <c r="G602" s="94"/>
      <c r="O602" s="74"/>
    </row>
    <row r="603" spans="1:15" s="71" customFormat="1" ht="21" customHeight="1" x14ac:dyDescent="0.2">
      <c r="A603" s="70"/>
      <c r="C603" s="72"/>
      <c r="G603" s="94"/>
      <c r="O603" s="74"/>
    </row>
    <row r="604" spans="1:15" s="71" customFormat="1" ht="21" customHeight="1" x14ac:dyDescent="0.2">
      <c r="A604" s="70"/>
      <c r="C604" s="72"/>
      <c r="G604" s="94"/>
      <c r="O604" s="74"/>
    </row>
    <row r="605" spans="1:15" s="71" customFormat="1" ht="21" customHeight="1" x14ac:dyDescent="0.2">
      <c r="A605" s="70"/>
      <c r="C605" s="72"/>
      <c r="G605" s="94"/>
      <c r="O605" s="74"/>
    </row>
    <row r="606" spans="1:15" s="71" customFormat="1" ht="21" customHeight="1" x14ac:dyDescent="0.2">
      <c r="A606" s="70"/>
      <c r="C606" s="72"/>
      <c r="G606" s="94"/>
      <c r="O606" s="74"/>
    </row>
    <row r="607" spans="1:15" s="71" customFormat="1" ht="21" customHeight="1" x14ac:dyDescent="0.2">
      <c r="A607" s="70"/>
      <c r="C607" s="72"/>
      <c r="G607" s="94"/>
      <c r="O607" s="74"/>
    </row>
    <row r="608" spans="1:15" s="71" customFormat="1" ht="21" customHeight="1" x14ac:dyDescent="0.2">
      <c r="A608" s="70"/>
      <c r="C608" s="72"/>
      <c r="G608" s="94"/>
      <c r="O608" s="74"/>
    </row>
    <row r="609" spans="1:15" s="71" customFormat="1" ht="21" customHeight="1" x14ac:dyDescent="0.2">
      <c r="A609" s="70"/>
      <c r="C609" s="72"/>
      <c r="G609" s="94"/>
      <c r="O609" s="74"/>
    </row>
    <row r="610" spans="1:15" s="71" customFormat="1" ht="21" customHeight="1" x14ac:dyDescent="0.2">
      <c r="A610" s="70"/>
      <c r="C610" s="72"/>
      <c r="G610" s="94"/>
      <c r="O610" s="74"/>
    </row>
    <row r="611" spans="1:15" s="71" customFormat="1" ht="21" customHeight="1" x14ac:dyDescent="0.2">
      <c r="A611" s="70"/>
      <c r="C611" s="72"/>
      <c r="G611" s="94"/>
      <c r="O611" s="74"/>
    </row>
    <row r="612" spans="1:15" s="71" customFormat="1" ht="21" customHeight="1" x14ac:dyDescent="0.2">
      <c r="A612" s="70"/>
      <c r="C612" s="72"/>
      <c r="G612" s="94"/>
      <c r="O612" s="74"/>
    </row>
    <row r="613" spans="1:15" s="71" customFormat="1" ht="21" customHeight="1" x14ac:dyDescent="0.2">
      <c r="A613" s="70"/>
      <c r="C613" s="72"/>
      <c r="G613" s="94"/>
      <c r="O613" s="74"/>
    </row>
    <row r="614" spans="1:15" s="71" customFormat="1" ht="21" customHeight="1" x14ac:dyDescent="0.2">
      <c r="A614" s="70"/>
      <c r="C614" s="72"/>
      <c r="G614" s="94"/>
      <c r="O614" s="74"/>
    </row>
    <row r="615" spans="1:15" s="71" customFormat="1" ht="21" customHeight="1" x14ac:dyDescent="0.2">
      <c r="A615" s="70"/>
      <c r="C615" s="72"/>
      <c r="G615" s="94"/>
      <c r="O615" s="74"/>
    </row>
    <row r="616" spans="1:15" s="71" customFormat="1" ht="21" customHeight="1" x14ac:dyDescent="0.2">
      <c r="A616" s="70"/>
      <c r="C616" s="72"/>
      <c r="G616" s="94"/>
      <c r="O616" s="74"/>
    </row>
    <row r="617" spans="1:15" s="71" customFormat="1" ht="21" customHeight="1" x14ac:dyDescent="0.2">
      <c r="A617" s="70"/>
      <c r="C617" s="72"/>
      <c r="G617" s="94"/>
      <c r="O617" s="74"/>
    </row>
    <row r="618" spans="1:15" s="71" customFormat="1" ht="21" customHeight="1" x14ac:dyDescent="0.2">
      <c r="A618" s="70"/>
      <c r="C618" s="72"/>
      <c r="G618" s="94"/>
      <c r="O618" s="74"/>
    </row>
    <row r="619" spans="1:15" s="71" customFormat="1" ht="21" customHeight="1" x14ac:dyDescent="0.2">
      <c r="A619" s="70"/>
      <c r="C619" s="72"/>
      <c r="G619" s="94"/>
      <c r="O619" s="74"/>
    </row>
    <row r="620" spans="1:15" s="71" customFormat="1" ht="21" customHeight="1" x14ac:dyDescent="0.2">
      <c r="A620" s="70"/>
      <c r="C620" s="72"/>
      <c r="G620" s="94"/>
      <c r="O620" s="74"/>
    </row>
    <row r="621" spans="1:15" s="71" customFormat="1" ht="21" customHeight="1" x14ac:dyDescent="0.2">
      <c r="A621" s="70"/>
      <c r="C621" s="72"/>
      <c r="G621" s="94"/>
      <c r="O621" s="74"/>
    </row>
    <row r="622" spans="1:15" s="71" customFormat="1" ht="21" customHeight="1" x14ac:dyDescent="0.2">
      <c r="A622" s="70"/>
      <c r="C622" s="72"/>
      <c r="G622" s="94"/>
      <c r="O622" s="74"/>
    </row>
    <row r="623" spans="1:15" s="71" customFormat="1" ht="21" customHeight="1" x14ac:dyDescent="0.2">
      <c r="A623" s="70"/>
      <c r="C623" s="72"/>
      <c r="G623" s="94"/>
      <c r="O623" s="74"/>
    </row>
    <row r="624" spans="1:15" s="71" customFormat="1" ht="21" customHeight="1" x14ac:dyDescent="0.2">
      <c r="A624" s="70"/>
      <c r="C624" s="72"/>
      <c r="G624" s="94"/>
      <c r="O624" s="74"/>
    </row>
    <row r="625" spans="1:15" s="71" customFormat="1" ht="21" customHeight="1" x14ac:dyDescent="0.2">
      <c r="A625" s="70"/>
      <c r="C625" s="72"/>
      <c r="G625" s="94"/>
      <c r="O625" s="74"/>
    </row>
    <row r="626" spans="1:15" s="71" customFormat="1" ht="21" customHeight="1" x14ac:dyDescent="0.2">
      <c r="A626" s="70"/>
      <c r="C626" s="72"/>
      <c r="G626" s="94"/>
      <c r="O626" s="74"/>
    </row>
    <row r="627" spans="1:15" s="71" customFormat="1" ht="21" customHeight="1" x14ac:dyDescent="0.2">
      <c r="A627" s="70"/>
      <c r="C627" s="72"/>
      <c r="G627" s="94"/>
      <c r="O627" s="74"/>
    </row>
    <row r="628" spans="1:15" s="71" customFormat="1" ht="21" customHeight="1" x14ac:dyDescent="0.2">
      <c r="A628" s="70"/>
      <c r="C628" s="72"/>
      <c r="G628" s="94"/>
      <c r="O628" s="74"/>
    </row>
    <row r="629" spans="1:15" s="71" customFormat="1" ht="21" customHeight="1" x14ac:dyDescent="0.2">
      <c r="A629" s="70"/>
      <c r="C629" s="72"/>
      <c r="G629" s="94"/>
      <c r="O629" s="74"/>
    </row>
    <row r="630" spans="1:15" s="71" customFormat="1" ht="21" customHeight="1" x14ac:dyDescent="0.2">
      <c r="A630" s="70"/>
      <c r="C630" s="72"/>
      <c r="G630" s="94"/>
      <c r="O630" s="74"/>
    </row>
    <row r="631" spans="1:15" s="71" customFormat="1" ht="21" customHeight="1" x14ac:dyDescent="0.2">
      <c r="A631" s="70"/>
      <c r="C631" s="72"/>
      <c r="G631" s="94"/>
      <c r="O631" s="74"/>
    </row>
    <row r="632" spans="1:15" s="71" customFormat="1" ht="21" customHeight="1" x14ac:dyDescent="0.2">
      <c r="A632" s="70"/>
      <c r="C632" s="72"/>
      <c r="G632" s="94"/>
      <c r="O632" s="74"/>
    </row>
    <row r="633" spans="1:15" s="71" customFormat="1" ht="21" customHeight="1" x14ac:dyDescent="0.2">
      <c r="A633" s="70"/>
      <c r="C633" s="72"/>
      <c r="G633" s="94"/>
      <c r="O633" s="74"/>
    </row>
    <row r="634" spans="1:15" s="71" customFormat="1" ht="21" customHeight="1" x14ac:dyDescent="0.2">
      <c r="A634" s="70"/>
      <c r="C634" s="72"/>
      <c r="G634" s="94"/>
      <c r="O634" s="74"/>
    </row>
    <row r="635" spans="1:15" s="71" customFormat="1" ht="21" customHeight="1" x14ac:dyDescent="0.2">
      <c r="A635" s="70"/>
      <c r="C635" s="72"/>
      <c r="G635" s="94"/>
      <c r="O635" s="74"/>
    </row>
    <row r="636" spans="1:15" s="71" customFormat="1" ht="21" customHeight="1" x14ac:dyDescent="0.2">
      <c r="A636" s="70"/>
      <c r="C636" s="72"/>
      <c r="G636" s="94"/>
      <c r="O636" s="74"/>
    </row>
    <row r="637" spans="1:15" s="71" customFormat="1" ht="21" customHeight="1" x14ac:dyDescent="0.2">
      <c r="A637" s="70"/>
      <c r="C637" s="72"/>
      <c r="G637" s="94"/>
      <c r="O637" s="74"/>
    </row>
    <row r="638" spans="1:15" s="71" customFormat="1" ht="21" customHeight="1" x14ac:dyDescent="0.2">
      <c r="A638" s="70"/>
      <c r="C638" s="72"/>
      <c r="G638" s="94"/>
      <c r="O638" s="74"/>
    </row>
    <row r="639" spans="1:15" s="71" customFormat="1" ht="21" customHeight="1" x14ac:dyDescent="0.2">
      <c r="A639" s="70"/>
      <c r="C639" s="72"/>
      <c r="G639" s="94"/>
      <c r="O639" s="74"/>
    </row>
    <row r="640" spans="1:15" s="71" customFormat="1" ht="21" customHeight="1" x14ac:dyDescent="0.2">
      <c r="A640" s="70"/>
      <c r="C640" s="72"/>
      <c r="G640" s="94"/>
      <c r="O640" s="74"/>
    </row>
    <row r="641" spans="1:15" s="71" customFormat="1" ht="21" customHeight="1" x14ac:dyDescent="0.2">
      <c r="A641" s="70"/>
      <c r="C641" s="72"/>
      <c r="G641" s="94"/>
      <c r="O641" s="74"/>
    </row>
    <row r="642" spans="1:15" s="71" customFormat="1" ht="21" customHeight="1" x14ac:dyDescent="0.2">
      <c r="A642" s="70"/>
      <c r="C642" s="72"/>
      <c r="G642" s="94"/>
      <c r="O642" s="74"/>
    </row>
    <row r="643" spans="1:15" s="71" customFormat="1" ht="21" customHeight="1" x14ac:dyDescent="0.2">
      <c r="A643" s="70"/>
      <c r="C643" s="72"/>
      <c r="G643" s="94"/>
      <c r="O643" s="74"/>
    </row>
    <row r="644" spans="1:15" s="71" customFormat="1" ht="21" customHeight="1" x14ac:dyDescent="0.2">
      <c r="A644" s="70"/>
      <c r="C644" s="72"/>
      <c r="G644" s="94"/>
      <c r="O644" s="74"/>
    </row>
    <row r="645" spans="1:15" s="71" customFormat="1" ht="21" customHeight="1" x14ac:dyDescent="0.2">
      <c r="A645" s="70"/>
      <c r="C645" s="72"/>
      <c r="G645" s="94"/>
      <c r="O645" s="74"/>
    </row>
    <row r="646" spans="1:15" s="71" customFormat="1" ht="21" customHeight="1" x14ac:dyDescent="0.2">
      <c r="A646" s="70"/>
      <c r="C646" s="72"/>
      <c r="G646" s="94"/>
      <c r="O646" s="74"/>
    </row>
    <row r="647" spans="1:15" s="71" customFormat="1" ht="21" customHeight="1" x14ac:dyDescent="0.2">
      <c r="A647" s="70"/>
      <c r="C647" s="72"/>
      <c r="G647" s="94"/>
      <c r="O647" s="74"/>
    </row>
    <row r="648" spans="1:15" s="71" customFormat="1" ht="21" customHeight="1" x14ac:dyDescent="0.2">
      <c r="A648" s="70"/>
      <c r="C648" s="72"/>
      <c r="G648" s="94"/>
      <c r="O648" s="74"/>
    </row>
    <row r="649" spans="1:15" s="71" customFormat="1" ht="21" customHeight="1" x14ac:dyDescent="0.2">
      <c r="A649" s="70"/>
      <c r="C649" s="72"/>
      <c r="G649" s="94"/>
      <c r="O649" s="74"/>
    </row>
    <row r="650" spans="1:15" s="71" customFormat="1" ht="21" customHeight="1" x14ac:dyDescent="0.2">
      <c r="A650" s="70"/>
      <c r="C650" s="72"/>
      <c r="G650" s="94"/>
      <c r="O650" s="74"/>
    </row>
    <row r="651" spans="1:15" s="71" customFormat="1" ht="21" customHeight="1" x14ac:dyDescent="0.2">
      <c r="A651" s="70"/>
      <c r="C651" s="72"/>
      <c r="G651" s="94"/>
      <c r="O651" s="74"/>
    </row>
    <row r="652" spans="1:15" s="71" customFormat="1" ht="21" customHeight="1" x14ac:dyDescent="0.2">
      <c r="A652" s="70"/>
      <c r="C652" s="72"/>
      <c r="G652" s="94"/>
      <c r="O652" s="74"/>
    </row>
    <row r="653" spans="1:15" s="71" customFormat="1" ht="21" customHeight="1" x14ac:dyDescent="0.2">
      <c r="A653" s="70"/>
      <c r="C653" s="72"/>
      <c r="G653" s="94"/>
      <c r="O653" s="74"/>
    </row>
    <row r="654" spans="1:15" s="71" customFormat="1" ht="21" customHeight="1" x14ac:dyDescent="0.2">
      <c r="A654" s="70"/>
      <c r="C654" s="72"/>
      <c r="G654" s="94"/>
      <c r="O654" s="74"/>
    </row>
    <row r="655" spans="1:15" s="71" customFormat="1" ht="21" customHeight="1" x14ac:dyDescent="0.2">
      <c r="A655" s="70"/>
      <c r="C655" s="72"/>
      <c r="G655" s="94"/>
      <c r="O655" s="74"/>
    </row>
    <row r="656" spans="1:15" s="71" customFormat="1" ht="21" customHeight="1" x14ac:dyDescent="0.2">
      <c r="A656" s="70"/>
      <c r="C656" s="72"/>
      <c r="G656" s="94"/>
      <c r="O656" s="74"/>
    </row>
    <row r="657" spans="1:15" s="71" customFormat="1" ht="21" customHeight="1" x14ac:dyDescent="0.2">
      <c r="A657" s="70"/>
      <c r="C657" s="72"/>
      <c r="G657" s="94"/>
      <c r="O657" s="74"/>
    </row>
    <row r="658" spans="1:15" s="71" customFormat="1" ht="21" customHeight="1" x14ac:dyDescent="0.2">
      <c r="A658" s="70"/>
      <c r="C658" s="72"/>
      <c r="G658" s="94"/>
      <c r="O658" s="74"/>
    </row>
    <row r="659" spans="1:15" s="71" customFormat="1" ht="21" customHeight="1" x14ac:dyDescent="0.2">
      <c r="A659" s="70"/>
      <c r="C659" s="72"/>
      <c r="G659" s="94"/>
      <c r="O659" s="74"/>
    </row>
    <row r="660" spans="1:15" s="71" customFormat="1" ht="21" customHeight="1" x14ac:dyDescent="0.2">
      <c r="A660" s="70"/>
      <c r="C660" s="72"/>
      <c r="G660" s="94"/>
      <c r="O660" s="74"/>
    </row>
    <row r="661" spans="1:15" s="71" customFormat="1" ht="21" customHeight="1" x14ac:dyDescent="0.2">
      <c r="A661" s="70"/>
      <c r="C661" s="72"/>
      <c r="G661" s="94"/>
      <c r="O661" s="74"/>
    </row>
    <row r="662" spans="1:15" s="71" customFormat="1" ht="21" customHeight="1" x14ac:dyDescent="0.2">
      <c r="A662" s="70"/>
      <c r="C662" s="72"/>
      <c r="G662" s="94"/>
      <c r="O662" s="74"/>
    </row>
    <row r="663" spans="1:15" s="71" customFormat="1" ht="21" customHeight="1" x14ac:dyDescent="0.2">
      <c r="A663" s="70"/>
      <c r="C663" s="72"/>
      <c r="G663" s="94"/>
      <c r="O663" s="74"/>
    </row>
    <row r="664" spans="1:15" s="71" customFormat="1" ht="21" customHeight="1" x14ac:dyDescent="0.2">
      <c r="A664" s="70"/>
      <c r="C664" s="72"/>
      <c r="G664" s="94"/>
      <c r="O664" s="74"/>
    </row>
    <row r="665" spans="1:15" s="71" customFormat="1" ht="21" customHeight="1" x14ac:dyDescent="0.2">
      <c r="A665" s="70"/>
      <c r="C665" s="72"/>
      <c r="G665" s="94"/>
      <c r="O665" s="74"/>
    </row>
    <row r="666" spans="1:15" s="71" customFormat="1" ht="21" customHeight="1" x14ac:dyDescent="0.2">
      <c r="A666" s="70"/>
      <c r="C666" s="72"/>
      <c r="G666" s="94"/>
      <c r="O666" s="74"/>
    </row>
    <row r="667" spans="1:15" s="71" customFormat="1" ht="21" customHeight="1" x14ac:dyDescent="0.2">
      <c r="A667" s="70"/>
      <c r="C667" s="72"/>
      <c r="G667" s="94"/>
      <c r="O667" s="74"/>
    </row>
    <row r="668" spans="1:15" s="71" customFormat="1" ht="21" customHeight="1" x14ac:dyDescent="0.2">
      <c r="A668" s="70"/>
      <c r="C668" s="72"/>
      <c r="G668" s="94"/>
      <c r="O668" s="74"/>
    </row>
    <row r="669" spans="1:15" s="71" customFormat="1" ht="21" customHeight="1" x14ac:dyDescent="0.2">
      <c r="A669" s="70"/>
      <c r="C669" s="72"/>
      <c r="G669" s="94"/>
      <c r="O669" s="74"/>
    </row>
    <row r="670" spans="1:15" s="71" customFormat="1" ht="21" customHeight="1" x14ac:dyDescent="0.2">
      <c r="A670" s="70"/>
      <c r="C670" s="72"/>
      <c r="G670" s="94"/>
      <c r="O670" s="74"/>
    </row>
    <row r="671" spans="1:15" s="71" customFormat="1" ht="21" customHeight="1" x14ac:dyDescent="0.2">
      <c r="A671" s="70"/>
      <c r="C671" s="72"/>
      <c r="G671" s="94"/>
      <c r="O671" s="74"/>
    </row>
    <row r="672" spans="1:15" s="71" customFormat="1" ht="21" customHeight="1" x14ac:dyDescent="0.2">
      <c r="A672" s="70"/>
      <c r="C672" s="72"/>
      <c r="G672" s="94"/>
      <c r="O672" s="74"/>
    </row>
    <row r="673" spans="1:15" s="71" customFormat="1" ht="21" customHeight="1" x14ac:dyDescent="0.2">
      <c r="A673" s="70"/>
      <c r="C673" s="72"/>
      <c r="G673" s="94"/>
      <c r="O673" s="74"/>
    </row>
    <row r="674" spans="1:15" s="71" customFormat="1" ht="21" customHeight="1" x14ac:dyDescent="0.2">
      <c r="A674" s="70"/>
      <c r="C674" s="72"/>
      <c r="G674" s="94"/>
      <c r="O674" s="74"/>
    </row>
    <row r="675" spans="1:15" s="71" customFormat="1" ht="21" customHeight="1" x14ac:dyDescent="0.2">
      <c r="A675" s="70"/>
      <c r="C675" s="72"/>
      <c r="G675" s="94"/>
      <c r="O675" s="74"/>
    </row>
    <row r="676" spans="1:15" s="71" customFormat="1" ht="21" customHeight="1" x14ac:dyDescent="0.2">
      <c r="A676" s="70"/>
      <c r="C676" s="72"/>
      <c r="G676" s="94"/>
      <c r="O676" s="74"/>
    </row>
    <row r="677" spans="1:15" s="71" customFormat="1" ht="21" customHeight="1" x14ac:dyDescent="0.2">
      <c r="A677" s="70"/>
      <c r="C677" s="72"/>
      <c r="G677" s="94"/>
      <c r="O677" s="74"/>
    </row>
    <row r="678" spans="1:15" s="71" customFormat="1" ht="21" customHeight="1" x14ac:dyDescent="0.2">
      <c r="A678" s="70"/>
      <c r="C678" s="72"/>
      <c r="G678" s="94"/>
      <c r="O678" s="74"/>
    </row>
    <row r="679" spans="1:15" s="71" customFormat="1" ht="21" customHeight="1" x14ac:dyDescent="0.2">
      <c r="A679" s="70"/>
      <c r="C679" s="72"/>
      <c r="G679" s="94"/>
      <c r="O679" s="74"/>
    </row>
    <row r="680" spans="1:15" s="71" customFormat="1" ht="21" customHeight="1" x14ac:dyDescent="0.2">
      <c r="A680" s="70"/>
      <c r="C680" s="72"/>
      <c r="G680" s="94"/>
      <c r="O680" s="74"/>
    </row>
    <row r="681" spans="1:15" s="71" customFormat="1" ht="21" customHeight="1" x14ac:dyDescent="0.2">
      <c r="A681" s="70"/>
      <c r="C681" s="72"/>
      <c r="G681" s="94"/>
      <c r="O681" s="74"/>
    </row>
    <row r="682" spans="1:15" s="71" customFormat="1" ht="21" customHeight="1" x14ac:dyDescent="0.2">
      <c r="A682" s="70"/>
      <c r="C682" s="72"/>
      <c r="G682" s="94"/>
      <c r="O682" s="74"/>
    </row>
    <row r="683" spans="1:15" s="71" customFormat="1" ht="21" customHeight="1" x14ac:dyDescent="0.2">
      <c r="A683" s="70"/>
      <c r="C683" s="72"/>
      <c r="G683" s="94"/>
      <c r="O683" s="74"/>
    </row>
    <row r="684" spans="1:15" s="71" customFormat="1" ht="21" customHeight="1" x14ac:dyDescent="0.2">
      <c r="A684" s="70"/>
      <c r="C684" s="72"/>
      <c r="G684" s="94"/>
      <c r="O684" s="74"/>
    </row>
    <row r="685" spans="1:15" s="71" customFormat="1" ht="21" customHeight="1" x14ac:dyDescent="0.2">
      <c r="A685" s="70"/>
      <c r="C685" s="72"/>
      <c r="G685" s="94"/>
      <c r="O685" s="74"/>
    </row>
    <row r="686" spans="1:15" s="71" customFormat="1" ht="21" customHeight="1" x14ac:dyDescent="0.2">
      <c r="A686" s="70"/>
      <c r="C686" s="72"/>
      <c r="G686" s="94"/>
      <c r="O686" s="74"/>
    </row>
    <row r="687" spans="1:15" s="71" customFormat="1" ht="21" customHeight="1" x14ac:dyDescent="0.2">
      <c r="A687" s="70"/>
      <c r="C687" s="72"/>
      <c r="G687" s="94"/>
      <c r="O687" s="74"/>
    </row>
    <row r="688" spans="1:15" s="71" customFormat="1" ht="21" customHeight="1" x14ac:dyDescent="0.2">
      <c r="A688" s="70"/>
      <c r="C688" s="72"/>
      <c r="G688" s="94"/>
      <c r="O688" s="74"/>
    </row>
    <row r="689" spans="1:15" s="71" customFormat="1" ht="21" customHeight="1" x14ac:dyDescent="0.2">
      <c r="A689" s="70"/>
      <c r="C689" s="72"/>
      <c r="G689" s="94"/>
      <c r="O689" s="74"/>
    </row>
    <row r="690" spans="1:15" s="71" customFormat="1" ht="21" customHeight="1" x14ac:dyDescent="0.2">
      <c r="A690" s="70"/>
      <c r="C690" s="72"/>
      <c r="G690" s="94"/>
      <c r="O690" s="74"/>
    </row>
    <row r="691" spans="1:15" s="71" customFormat="1" ht="21" customHeight="1" x14ac:dyDescent="0.2">
      <c r="A691" s="70"/>
      <c r="C691" s="72"/>
      <c r="G691" s="94"/>
      <c r="O691" s="74"/>
    </row>
    <row r="692" spans="1:15" s="71" customFormat="1" ht="21" customHeight="1" x14ac:dyDescent="0.2">
      <c r="A692" s="70"/>
      <c r="C692" s="72"/>
      <c r="G692" s="94"/>
      <c r="O692" s="74"/>
    </row>
    <row r="693" spans="1:15" s="71" customFormat="1" ht="21" customHeight="1" x14ac:dyDescent="0.2">
      <c r="A693" s="70"/>
      <c r="C693" s="72"/>
      <c r="G693" s="94"/>
      <c r="O693" s="74"/>
    </row>
    <row r="694" spans="1:15" s="71" customFormat="1" ht="21" customHeight="1" x14ac:dyDescent="0.2">
      <c r="A694" s="70"/>
      <c r="C694" s="72"/>
      <c r="G694" s="94"/>
      <c r="O694" s="74"/>
    </row>
    <row r="695" spans="1:15" s="71" customFormat="1" ht="21" customHeight="1" x14ac:dyDescent="0.2">
      <c r="A695" s="70"/>
      <c r="C695" s="72"/>
      <c r="G695" s="94"/>
      <c r="O695" s="74"/>
    </row>
    <row r="696" spans="1:15" s="71" customFormat="1" ht="21" customHeight="1" x14ac:dyDescent="0.2">
      <c r="A696" s="70"/>
      <c r="C696" s="72"/>
      <c r="G696" s="94"/>
      <c r="O696" s="74"/>
    </row>
    <row r="697" spans="1:15" s="71" customFormat="1" ht="21" customHeight="1" x14ac:dyDescent="0.2">
      <c r="A697" s="70"/>
      <c r="C697" s="72"/>
      <c r="G697" s="94"/>
      <c r="O697" s="74"/>
    </row>
    <row r="698" spans="1:15" s="71" customFormat="1" ht="21" customHeight="1" x14ac:dyDescent="0.2">
      <c r="A698" s="70"/>
      <c r="C698" s="72"/>
      <c r="G698" s="94"/>
      <c r="O698" s="74"/>
    </row>
    <row r="699" spans="1:15" s="71" customFormat="1" ht="21" customHeight="1" x14ac:dyDescent="0.2">
      <c r="A699" s="70"/>
      <c r="C699" s="72"/>
      <c r="G699" s="94"/>
      <c r="O699" s="74"/>
    </row>
    <row r="700" spans="1:15" s="71" customFormat="1" ht="21" customHeight="1" x14ac:dyDescent="0.2">
      <c r="A700" s="70"/>
      <c r="C700" s="72"/>
      <c r="G700" s="94"/>
      <c r="O700" s="74"/>
    </row>
    <row r="701" spans="1:15" s="71" customFormat="1" ht="21" customHeight="1" x14ac:dyDescent="0.2">
      <c r="A701" s="70"/>
      <c r="C701" s="72"/>
      <c r="G701" s="94"/>
      <c r="O701" s="74"/>
    </row>
    <row r="702" spans="1:15" s="71" customFormat="1" ht="21" customHeight="1" x14ac:dyDescent="0.2">
      <c r="A702" s="70"/>
      <c r="C702" s="72"/>
      <c r="G702" s="94"/>
      <c r="O702" s="74"/>
    </row>
    <row r="703" spans="1:15" s="71" customFormat="1" ht="21" customHeight="1" x14ac:dyDescent="0.2">
      <c r="A703" s="70"/>
      <c r="C703" s="72"/>
      <c r="G703" s="94"/>
      <c r="O703" s="74"/>
    </row>
    <row r="704" spans="1:15" s="71" customFormat="1" ht="21" customHeight="1" x14ac:dyDescent="0.2">
      <c r="A704" s="70"/>
      <c r="C704" s="72"/>
      <c r="G704" s="94"/>
      <c r="O704" s="74"/>
    </row>
    <row r="705" spans="1:15" s="71" customFormat="1" ht="21" customHeight="1" x14ac:dyDescent="0.2">
      <c r="A705" s="70"/>
      <c r="C705" s="72"/>
      <c r="G705" s="94"/>
      <c r="O705" s="74"/>
    </row>
    <row r="706" spans="1:15" s="71" customFormat="1" ht="21" customHeight="1" x14ac:dyDescent="0.2">
      <c r="A706" s="70"/>
      <c r="C706" s="72"/>
      <c r="G706" s="94"/>
      <c r="O706" s="74"/>
    </row>
    <row r="707" spans="1:15" s="71" customFormat="1" ht="21" customHeight="1" x14ac:dyDescent="0.2">
      <c r="A707" s="70"/>
      <c r="C707" s="72"/>
      <c r="G707" s="94"/>
      <c r="O707" s="74"/>
    </row>
    <row r="708" spans="1:15" s="71" customFormat="1" ht="21" customHeight="1" x14ac:dyDescent="0.2">
      <c r="A708" s="70"/>
      <c r="C708" s="72"/>
      <c r="G708" s="94"/>
      <c r="O708" s="74"/>
    </row>
    <row r="709" spans="1:15" s="71" customFormat="1" ht="21" customHeight="1" x14ac:dyDescent="0.2">
      <c r="A709" s="70"/>
      <c r="C709" s="72"/>
      <c r="G709" s="94"/>
      <c r="O709" s="74"/>
    </row>
    <row r="710" spans="1:15" s="71" customFormat="1" ht="21" customHeight="1" x14ac:dyDescent="0.2">
      <c r="A710" s="70"/>
      <c r="C710" s="72"/>
      <c r="G710" s="94"/>
      <c r="O710" s="74"/>
    </row>
    <row r="711" spans="1:15" s="71" customFormat="1" ht="21" customHeight="1" x14ac:dyDescent="0.2">
      <c r="A711" s="70"/>
      <c r="C711" s="72"/>
      <c r="G711" s="94"/>
      <c r="O711" s="74"/>
    </row>
    <row r="712" spans="1:15" s="71" customFormat="1" ht="21" customHeight="1" x14ac:dyDescent="0.2">
      <c r="A712" s="70"/>
      <c r="C712" s="72"/>
      <c r="G712" s="94"/>
      <c r="O712" s="74"/>
    </row>
    <row r="713" spans="1:15" s="71" customFormat="1" ht="21" customHeight="1" x14ac:dyDescent="0.2">
      <c r="A713" s="70"/>
      <c r="C713" s="72"/>
      <c r="G713" s="94"/>
      <c r="O713" s="74"/>
    </row>
    <row r="714" spans="1:15" s="71" customFormat="1" ht="21" customHeight="1" x14ac:dyDescent="0.2">
      <c r="A714" s="70"/>
      <c r="C714" s="72"/>
      <c r="G714" s="94"/>
      <c r="O714" s="74"/>
    </row>
    <row r="715" spans="1:15" s="71" customFormat="1" ht="21" customHeight="1" x14ac:dyDescent="0.2">
      <c r="A715" s="70"/>
      <c r="C715" s="72"/>
      <c r="G715" s="94"/>
      <c r="O715" s="74"/>
    </row>
    <row r="716" spans="1:15" s="71" customFormat="1" ht="21" customHeight="1" x14ac:dyDescent="0.2">
      <c r="A716" s="70"/>
      <c r="C716" s="72"/>
      <c r="G716" s="94"/>
      <c r="O716" s="74"/>
    </row>
    <row r="717" spans="1:15" s="71" customFormat="1" ht="21" customHeight="1" x14ac:dyDescent="0.2">
      <c r="A717" s="70"/>
      <c r="C717" s="72"/>
      <c r="G717" s="94"/>
      <c r="O717" s="74"/>
    </row>
    <row r="718" spans="1:15" s="71" customFormat="1" ht="21" customHeight="1" x14ac:dyDescent="0.2">
      <c r="A718" s="70"/>
      <c r="C718" s="72"/>
      <c r="G718" s="94"/>
      <c r="O718" s="74"/>
    </row>
    <row r="719" spans="1:15" s="71" customFormat="1" ht="21" customHeight="1" x14ac:dyDescent="0.2">
      <c r="A719" s="70"/>
      <c r="C719" s="72"/>
      <c r="G719" s="94"/>
      <c r="O719" s="74"/>
    </row>
    <row r="720" spans="1:15" s="71" customFormat="1" ht="21" customHeight="1" x14ac:dyDescent="0.2">
      <c r="A720" s="70"/>
      <c r="C720" s="72"/>
      <c r="G720" s="94"/>
      <c r="O720" s="74"/>
    </row>
    <row r="721" spans="1:15" s="71" customFormat="1" ht="21" customHeight="1" x14ac:dyDescent="0.2">
      <c r="A721" s="70"/>
      <c r="C721" s="72"/>
      <c r="G721" s="94"/>
      <c r="O721" s="74"/>
    </row>
    <row r="722" spans="1:15" s="71" customFormat="1" ht="21" customHeight="1" x14ac:dyDescent="0.2">
      <c r="A722" s="70"/>
      <c r="C722" s="72"/>
      <c r="G722" s="94"/>
      <c r="O722" s="74"/>
    </row>
    <row r="723" spans="1:15" s="71" customFormat="1" ht="21" customHeight="1" x14ac:dyDescent="0.2">
      <c r="A723" s="70"/>
      <c r="C723" s="72"/>
      <c r="G723" s="94"/>
      <c r="O723" s="74"/>
    </row>
    <row r="724" spans="1:15" s="71" customFormat="1" ht="21" customHeight="1" x14ac:dyDescent="0.2">
      <c r="A724" s="70"/>
      <c r="C724" s="72"/>
      <c r="G724" s="94"/>
      <c r="O724" s="74"/>
    </row>
    <row r="725" spans="1:15" s="71" customFormat="1" ht="21" customHeight="1" x14ac:dyDescent="0.2">
      <c r="A725" s="70"/>
      <c r="C725" s="72"/>
      <c r="G725" s="94"/>
      <c r="O725" s="74"/>
    </row>
    <row r="726" spans="1:15" s="71" customFormat="1" ht="21" customHeight="1" x14ac:dyDescent="0.2">
      <c r="A726" s="70"/>
      <c r="C726" s="72"/>
      <c r="G726" s="94"/>
      <c r="O726" s="74"/>
    </row>
    <row r="727" spans="1:15" s="71" customFormat="1" ht="21" customHeight="1" x14ac:dyDescent="0.2">
      <c r="A727" s="70"/>
      <c r="C727" s="72"/>
      <c r="G727" s="94"/>
      <c r="O727" s="74"/>
    </row>
    <row r="728" spans="1:15" s="71" customFormat="1" ht="21" customHeight="1" x14ac:dyDescent="0.2">
      <c r="A728" s="70"/>
      <c r="C728" s="72"/>
      <c r="G728" s="94"/>
      <c r="O728" s="74"/>
    </row>
    <row r="729" spans="1:15" s="71" customFormat="1" ht="21" customHeight="1" x14ac:dyDescent="0.2">
      <c r="A729" s="70"/>
      <c r="C729" s="72"/>
      <c r="G729" s="94"/>
      <c r="O729" s="74"/>
    </row>
    <row r="730" spans="1:15" s="71" customFormat="1" ht="21" customHeight="1" x14ac:dyDescent="0.2">
      <c r="A730" s="70"/>
      <c r="C730" s="72"/>
      <c r="G730" s="94"/>
      <c r="O730" s="74"/>
    </row>
    <row r="731" spans="1:15" s="71" customFormat="1" ht="21" customHeight="1" x14ac:dyDescent="0.2">
      <c r="A731" s="70"/>
      <c r="C731" s="72"/>
      <c r="G731" s="94"/>
      <c r="O731" s="74"/>
    </row>
    <row r="732" spans="1:15" s="71" customFormat="1" ht="21" customHeight="1" x14ac:dyDescent="0.2">
      <c r="A732" s="70"/>
      <c r="C732" s="72"/>
      <c r="G732" s="94"/>
      <c r="O732" s="74"/>
    </row>
    <row r="733" spans="1:15" s="71" customFormat="1" ht="21" customHeight="1" x14ac:dyDescent="0.2">
      <c r="A733" s="70"/>
      <c r="C733" s="72"/>
      <c r="G733" s="94"/>
      <c r="O733" s="74"/>
    </row>
    <row r="734" spans="1:15" s="71" customFormat="1" ht="21" customHeight="1" x14ac:dyDescent="0.2">
      <c r="A734" s="70"/>
      <c r="C734" s="72"/>
      <c r="G734" s="94"/>
      <c r="O734" s="74"/>
    </row>
    <row r="735" spans="1:15" s="71" customFormat="1" ht="21" customHeight="1" x14ac:dyDescent="0.2">
      <c r="A735" s="70"/>
      <c r="C735" s="72"/>
      <c r="G735" s="94"/>
      <c r="O735" s="74"/>
    </row>
    <row r="736" spans="1:15" s="71" customFormat="1" ht="21" customHeight="1" x14ac:dyDescent="0.2">
      <c r="A736" s="70"/>
      <c r="C736" s="72"/>
      <c r="G736" s="94"/>
      <c r="O736" s="74"/>
    </row>
    <row r="737" spans="1:15" s="71" customFormat="1" ht="21" customHeight="1" x14ac:dyDescent="0.2">
      <c r="A737" s="70"/>
      <c r="C737" s="72"/>
      <c r="G737" s="94"/>
      <c r="O737" s="74"/>
    </row>
    <row r="738" spans="1:15" s="71" customFormat="1" ht="21" customHeight="1" x14ac:dyDescent="0.2">
      <c r="A738" s="70"/>
      <c r="C738" s="72"/>
      <c r="G738" s="94"/>
      <c r="O738" s="74"/>
    </row>
    <row r="739" spans="1:15" s="71" customFormat="1" ht="21" customHeight="1" x14ac:dyDescent="0.2">
      <c r="A739" s="70"/>
      <c r="C739" s="72"/>
      <c r="G739" s="94"/>
      <c r="O739" s="74"/>
    </row>
    <row r="740" spans="1:15" s="71" customFormat="1" ht="21" customHeight="1" x14ac:dyDescent="0.2">
      <c r="A740" s="70"/>
      <c r="C740" s="72"/>
      <c r="G740" s="94"/>
      <c r="O740" s="74"/>
    </row>
    <row r="741" spans="1:15" s="71" customFormat="1" ht="21" customHeight="1" x14ac:dyDescent="0.2">
      <c r="A741" s="70"/>
      <c r="C741" s="72"/>
      <c r="G741" s="94"/>
      <c r="O741" s="74"/>
    </row>
    <row r="742" spans="1:15" s="71" customFormat="1" ht="21" customHeight="1" x14ac:dyDescent="0.2">
      <c r="A742" s="70"/>
      <c r="C742" s="72"/>
      <c r="G742" s="94"/>
      <c r="O742" s="74"/>
    </row>
    <row r="743" spans="1:15" s="71" customFormat="1" ht="21" customHeight="1" x14ac:dyDescent="0.2">
      <c r="A743" s="70"/>
      <c r="C743" s="72"/>
      <c r="G743" s="94"/>
      <c r="O743" s="74"/>
    </row>
    <row r="744" spans="1:15" s="71" customFormat="1" ht="21" customHeight="1" x14ac:dyDescent="0.2">
      <c r="A744" s="70"/>
      <c r="C744" s="72"/>
      <c r="G744" s="94"/>
      <c r="O744" s="74"/>
    </row>
    <row r="745" spans="1:15" s="71" customFormat="1" ht="21" customHeight="1" x14ac:dyDescent="0.2">
      <c r="A745" s="70"/>
      <c r="C745" s="72"/>
      <c r="G745" s="94"/>
      <c r="O745" s="74"/>
    </row>
    <row r="746" spans="1:15" s="71" customFormat="1" ht="21" customHeight="1" x14ac:dyDescent="0.2">
      <c r="A746" s="70"/>
      <c r="C746" s="72"/>
      <c r="G746" s="94"/>
      <c r="O746" s="74"/>
    </row>
    <row r="747" spans="1:15" s="71" customFormat="1" ht="21" customHeight="1" x14ac:dyDescent="0.2">
      <c r="A747" s="70"/>
      <c r="C747" s="72"/>
      <c r="G747" s="94"/>
      <c r="O747" s="74"/>
    </row>
    <row r="748" spans="1:15" s="71" customFormat="1" ht="21" customHeight="1" x14ac:dyDescent="0.2">
      <c r="A748" s="70"/>
      <c r="C748" s="72"/>
      <c r="G748" s="94"/>
      <c r="O748" s="74"/>
    </row>
    <row r="749" spans="1:15" s="71" customFormat="1" ht="21" customHeight="1" x14ac:dyDescent="0.2">
      <c r="A749" s="70"/>
      <c r="C749" s="72"/>
      <c r="G749" s="94"/>
      <c r="O749" s="74"/>
    </row>
    <row r="750" spans="1:15" s="71" customFormat="1" ht="21" customHeight="1" x14ac:dyDescent="0.2">
      <c r="A750" s="70"/>
      <c r="C750" s="72"/>
      <c r="G750" s="94"/>
      <c r="O750" s="74"/>
    </row>
    <row r="751" spans="1:15" s="71" customFormat="1" ht="21" customHeight="1" x14ac:dyDescent="0.2">
      <c r="A751" s="70"/>
      <c r="C751" s="72"/>
      <c r="G751" s="94"/>
      <c r="O751" s="74"/>
    </row>
    <row r="752" spans="1:15" s="71" customFormat="1" ht="21" customHeight="1" x14ac:dyDescent="0.2">
      <c r="A752" s="70"/>
      <c r="C752" s="72"/>
      <c r="G752" s="94"/>
      <c r="O752" s="74"/>
    </row>
    <row r="753" spans="1:15" s="71" customFormat="1" ht="21" customHeight="1" x14ac:dyDescent="0.2">
      <c r="A753" s="70"/>
      <c r="C753" s="72"/>
      <c r="G753" s="94"/>
      <c r="O753" s="74"/>
    </row>
    <row r="754" spans="1:15" s="71" customFormat="1" ht="21" customHeight="1" x14ac:dyDescent="0.2">
      <c r="A754" s="70"/>
      <c r="C754" s="72"/>
      <c r="G754" s="94"/>
      <c r="O754" s="74"/>
    </row>
    <row r="755" spans="1:15" s="71" customFormat="1" ht="21" customHeight="1" x14ac:dyDescent="0.2">
      <c r="A755" s="70"/>
      <c r="C755" s="72"/>
      <c r="G755" s="94"/>
      <c r="O755" s="74"/>
    </row>
    <row r="756" spans="1:15" s="71" customFormat="1" ht="21" customHeight="1" x14ac:dyDescent="0.2">
      <c r="A756" s="70"/>
      <c r="C756" s="72"/>
      <c r="G756" s="94"/>
      <c r="O756" s="74"/>
    </row>
    <row r="757" spans="1:15" s="71" customFormat="1" ht="21" customHeight="1" x14ac:dyDescent="0.2">
      <c r="A757" s="70"/>
      <c r="C757" s="72"/>
      <c r="G757" s="94"/>
      <c r="O757" s="74"/>
    </row>
    <row r="758" spans="1:15" s="71" customFormat="1" ht="21" customHeight="1" x14ac:dyDescent="0.2">
      <c r="A758" s="70"/>
      <c r="C758" s="72"/>
      <c r="G758" s="94"/>
      <c r="O758" s="74"/>
    </row>
    <row r="759" spans="1:15" s="71" customFormat="1" ht="21" customHeight="1" x14ac:dyDescent="0.2">
      <c r="A759" s="70"/>
      <c r="C759" s="72"/>
      <c r="G759" s="94"/>
      <c r="O759" s="74"/>
    </row>
    <row r="760" spans="1:15" s="71" customFormat="1" ht="21" customHeight="1" x14ac:dyDescent="0.2">
      <c r="A760" s="70"/>
      <c r="C760" s="72"/>
      <c r="G760" s="94"/>
      <c r="O760" s="74"/>
    </row>
    <row r="761" spans="1:15" s="71" customFormat="1" ht="21" customHeight="1" x14ac:dyDescent="0.2">
      <c r="A761" s="70"/>
      <c r="C761" s="72"/>
      <c r="G761" s="94"/>
      <c r="O761" s="74"/>
    </row>
    <row r="762" spans="1:15" s="71" customFormat="1" ht="21" customHeight="1" x14ac:dyDescent="0.2">
      <c r="A762" s="70"/>
      <c r="C762" s="72"/>
      <c r="G762" s="94"/>
      <c r="O762" s="74"/>
    </row>
    <row r="763" spans="1:15" s="71" customFormat="1" ht="21" customHeight="1" x14ac:dyDescent="0.2">
      <c r="A763" s="70"/>
      <c r="C763" s="72"/>
      <c r="G763" s="94"/>
      <c r="O763" s="74"/>
    </row>
    <row r="764" spans="1:15" s="71" customFormat="1" ht="21" customHeight="1" x14ac:dyDescent="0.2">
      <c r="A764" s="70"/>
      <c r="C764" s="72"/>
      <c r="G764" s="94"/>
      <c r="O764" s="74"/>
    </row>
    <row r="765" spans="1:15" s="71" customFormat="1" ht="21" customHeight="1" x14ac:dyDescent="0.2">
      <c r="A765" s="70"/>
      <c r="C765" s="72"/>
      <c r="G765" s="94"/>
      <c r="O765" s="74"/>
    </row>
    <row r="766" spans="1:15" s="71" customFormat="1" ht="21" customHeight="1" x14ac:dyDescent="0.2">
      <c r="A766" s="70"/>
      <c r="C766" s="72"/>
      <c r="G766" s="94"/>
      <c r="O766" s="74"/>
    </row>
    <row r="767" spans="1:15" s="71" customFormat="1" ht="21" customHeight="1" x14ac:dyDescent="0.2">
      <c r="A767" s="70"/>
      <c r="C767" s="72"/>
      <c r="G767" s="94"/>
      <c r="O767" s="74"/>
    </row>
    <row r="768" spans="1:15" s="71" customFormat="1" ht="21" customHeight="1" x14ac:dyDescent="0.2">
      <c r="A768" s="70"/>
      <c r="C768" s="72"/>
      <c r="G768" s="94"/>
      <c r="O768" s="74"/>
    </row>
    <row r="769" spans="1:15" s="71" customFormat="1" ht="21" customHeight="1" x14ac:dyDescent="0.2">
      <c r="A769" s="70"/>
      <c r="C769" s="72"/>
      <c r="G769" s="94"/>
      <c r="O769" s="74"/>
    </row>
    <row r="770" spans="1:15" s="71" customFormat="1" ht="21" customHeight="1" x14ac:dyDescent="0.2">
      <c r="A770" s="70"/>
      <c r="C770" s="72"/>
      <c r="G770" s="94"/>
      <c r="O770" s="74"/>
    </row>
    <row r="771" spans="1:15" s="71" customFormat="1" ht="21" customHeight="1" x14ac:dyDescent="0.2">
      <c r="A771" s="70"/>
      <c r="C771" s="72"/>
      <c r="G771" s="94"/>
      <c r="O771" s="74"/>
    </row>
    <row r="772" spans="1:15" s="71" customFormat="1" ht="21" customHeight="1" x14ac:dyDescent="0.2">
      <c r="A772" s="70"/>
      <c r="C772" s="72"/>
      <c r="G772" s="94"/>
      <c r="O772" s="74"/>
    </row>
    <row r="773" spans="1:15" s="71" customFormat="1" ht="21" customHeight="1" x14ac:dyDescent="0.2">
      <c r="A773" s="70"/>
      <c r="C773" s="72"/>
      <c r="G773" s="94"/>
      <c r="O773" s="74"/>
    </row>
    <row r="774" spans="1:15" s="71" customFormat="1" ht="21" customHeight="1" x14ac:dyDescent="0.2">
      <c r="A774" s="70"/>
      <c r="C774" s="72"/>
      <c r="G774" s="94"/>
      <c r="O774" s="74"/>
    </row>
    <row r="775" spans="1:15" s="71" customFormat="1" ht="21" customHeight="1" x14ac:dyDescent="0.2">
      <c r="A775" s="70"/>
      <c r="C775" s="72"/>
      <c r="G775" s="94"/>
      <c r="O775" s="74"/>
    </row>
    <row r="776" spans="1:15" s="71" customFormat="1" ht="21" customHeight="1" x14ac:dyDescent="0.2">
      <c r="A776" s="70"/>
      <c r="C776" s="72"/>
      <c r="G776" s="94"/>
      <c r="O776" s="74"/>
    </row>
    <row r="777" spans="1:15" s="71" customFormat="1" ht="21" customHeight="1" x14ac:dyDescent="0.2">
      <c r="A777" s="70"/>
      <c r="C777" s="72"/>
      <c r="G777" s="94"/>
      <c r="O777" s="74"/>
    </row>
    <row r="778" spans="1:15" s="71" customFormat="1" ht="21" customHeight="1" x14ac:dyDescent="0.2">
      <c r="A778" s="70"/>
      <c r="C778" s="72"/>
      <c r="G778" s="94"/>
      <c r="O778" s="74"/>
    </row>
    <row r="779" spans="1:15" s="71" customFormat="1" ht="21" customHeight="1" x14ac:dyDescent="0.2">
      <c r="A779" s="70"/>
      <c r="C779" s="72"/>
      <c r="G779" s="94"/>
      <c r="O779" s="74"/>
    </row>
    <row r="780" spans="1:15" s="71" customFormat="1" ht="21" customHeight="1" x14ac:dyDescent="0.2">
      <c r="A780" s="70"/>
      <c r="C780" s="72"/>
      <c r="G780" s="94"/>
      <c r="O780" s="74"/>
    </row>
    <row r="781" spans="1:15" s="71" customFormat="1" ht="21" customHeight="1" x14ac:dyDescent="0.2">
      <c r="A781" s="70"/>
      <c r="C781" s="72"/>
      <c r="G781" s="94"/>
      <c r="O781" s="74"/>
    </row>
    <row r="782" spans="1:15" s="71" customFormat="1" ht="21" customHeight="1" x14ac:dyDescent="0.2">
      <c r="A782" s="70"/>
      <c r="C782" s="72"/>
      <c r="G782" s="94"/>
      <c r="O782" s="74"/>
    </row>
    <row r="783" spans="1:15" s="71" customFormat="1" ht="21" customHeight="1" x14ac:dyDescent="0.2">
      <c r="A783" s="70"/>
      <c r="C783" s="72"/>
      <c r="G783" s="94"/>
      <c r="O783" s="74"/>
    </row>
    <row r="784" spans="1:15" s="71" customFormat="1" ht="21" customHeight="1" x14ac:dyDescent="0.2">
      <c r="A784" s="70"/>
      <c r="C784" s="72"/>
      <c r="G784" s="94"/>
      <c r="O784" s="74"/>
    </row>
    <row r="785" spans="1:15" s="71" customFormat="1" ht="21" customHeight="1" x14ac:dyDescent="0.2">
      <c r="A785" s="70"/>
      <c r="C785" s="72"/>
      <c r="G785" s="94"/>
      <c r="O785" s="74"/>
    </row>
    <row r="786" spans="1:15" s="71" customFormat="1" ht="21" customHeight="1" x14ac:dyDescent="0.2">
      <c r="A786" s="70"/>
      <c r="C786" s="72"/>
      <c r="G786" s="94"/>
      <c r="O786" s="74"/>
    </row>
    <row r="787" spans="1:15" s="71" customFormat="1" ht="21" customHeight="1" x14ac:dyDescent="0.2">
      <c r="A787" s="70"/>
      <c r="C787" s="72"/>
      <c r="G787" s="94"/>
      <c r="O787" s="74"/>
    </row>
    <row r="788" spans="1:15" s="71" customFormat="1" ht="21" customHeight="1" x14ac:dyDescent="0.2">
      <c r="A788" s="70"/>
      <c r="C788" s="72"/>
      <c r="G788" s="94"/>
      <c r="O788" s="74"/>
    </row>
    <row r="789" spans="1:15" s="71" customFormat="1" ht="21" customHeight="1" x14ac:dyDescent="0.2">
      <c r="A789" s="70"/>
      <c r="C789" s="72"/>
      <c r="G789" s="94"/>
      <c r="O789" s="74"/>
    </row>
    <row r="790" spans="1:15" s="71" customFormat="1" ht="21" customHeight="1" x14ac:dyDescent="0.2">
      <c r="A790" s="70"/>
      <c r="C790" s="72"/>
      <c r="G790" s="94"/>
      <c r="O790" s="74"/>
    </row>
    <row r="791" spans="1:15" s="71" customFormat="1" ht="21" customHeight="1" x14ac:dyDescent="0.2">
      <c r="A791" s="70"/>
      <c r="C791" s="72"/>
      <c r="G791" s="94"/>
      <c r="O791" s="74"/>
    </row>
    <row r="792" spans="1:15" s="71" customFormat="1" ht="21" customHeight="1" x14ac:dyDescent="0.2">
      <c r="A792" s="70"/>
      <c r="C792" s="72"/>
      <c r="G792" s="94"/>
      <c r="O792" s="74"/>
    </row>
    <row r="793" spans="1:15" s="71" customFormat="1" ht="21" customHeight="1" x14ac:dyDescent="0.2">
      <c r="A793" s="70"/>
      <c r="C793" s="72"/>
      <c r="G793" s="94"/>
      <c r="O793" s="74"/>
    </row>
    <row r="794" spans="1:15" s="71" customFormat="1" ht="21" customHeight="1" x14ac:dyDescent="0.2">
      <c r="A794" s="70"/>
      <c r="C794" s="72"/>
      <c r="G794" s="94"/>
      <c r="O794" s="74"/>
    </row>
    <row r="795" spans="1:15" s="71" customFormat="1" ht="21" customHeight="1" x14ac:dyDescent="0.2">
      <c r="A795" s="70"/>
      <c r="C795" s="72"/>
      <c r="G795" s="94"/>
      <c r="O795" s="74"/>
    </row>
    <row r="796" spans="1:15" s="71" customFormat="1" ht="21" customHeight="1" x14ac:dyDescent="0.2">
      <c r="A796" s="70"/>
      <c r="C796" s="72"/>
      <c r="G796" s="94"/>
      <c r="O796" s="74"/>
    </row>
    <row r="797" spans="1:15" s="71" customFormat="1" ht="21" customHeight="1" x14ac:dyDescent="0.2">
      <c r="A797" s="70"/>
      <c r="C797" s="72"/>
      <c r="G797" s="94"/>
      <c r="O797" s="74"/>
    </row>
    <row r="798" spans="1:15" s="71" customFormat="1" ht="21" customHeight="1" x14ac:dyDescent="0.2">
      <c r="A798" s="70"/>
      <c r="C798" s="72"/>
      <c r="G798" s="94"/>
      <c r="O798" s="74"/>
    </row>
    <row r="799" spans="1:15" s="71" customFormat="1" ht="21" customHeight="1" x14ac:dyDescent="0.2">
      <c r="A799" s="70"/>
      <c r="C799" s="72"/>
      <c r="G799" s="94"/>
      <c r="O799" s="74"/>
    </row>
    <row r="800" spans="1:15" s="71" customFormat="1" ht="21" customHeight="1" x14ac:dyDescent="0.2">
      <c r="A800" s="70"/>
      <c r="C800" s="72"/>
      <c r="G800" s="94"/>
      <c r="O800" s="74"/>
    </row>
    <row r="801" spans="1:15" s="71" customFormat="1" ht="21" customHeight="1" x14ac:dyDescent="0.2">
      <c r="A801" s="70"/>
      <c r="C801" s="72"/>
      <c r="G801" s="94"/>
      <c r="O801" s="74"/>
    </row>
    <row r="802" spans="1:15" s="71" customFormat="1" ht="21" customHeight="1" x14ac:dyDescent="0.2">
      <c r="A802" s="70"/>
      <c r="C802" s="72"/>
      <c r="G802" s="94"/>
      <c r="O802" s="74"/>
    </row>
    <row r="803" spans="1:15" s="71" customFormat="1" ht="21" customHeight="1" x14ac:dyDescent="0.2">
      <c r="A803" s="70"/>
      <c r="C803" s="72"/>
      <c r="G803" s="94"/>
      <c r="O803" s="74"/>
    </row>
    <row r="804" spans="1:15" s="71" customFormat="1" ht="21" customHeight="1" x14ac:dyDescent="0.2">
      <c r="A804" s="70"/>
      <c r="C804" s="72"/>
      <c r="G804" s="94"/>
      <c r="O804" s="74"/>
    </row>
    <row r="805" spans="1:15" s="71" customFormat="1" ht="21" customHeight="1" x14ac:dyDescent="0.2">
      <c r="A805" s="70"/>
      <c r="C805" s="72"/>
      <c r="G805" s="94"/>
      <c r="O805" s="74"/>
    </row>
    <row r="806" spans="1:15" s="71" customFormat="1" ht="21" customHeight="1" x14ac:dyDescent="0.2">
      <c r="A806" s="70"/>
      <c r="C806" s="72"/>
      <c r="G806" s="94"/>
      <c r="O806" s="74"/>
    </row>
    <row r="807" spans="1:15" s="71" customFormat="1" ht="21" customHeight="1" x14ac:dyDescent="0.2">
      <c r="A807" s="70"/>
      <c r="C807" s="72"/>
      <c r="G807" s="94"/>
      <c r="O807" s="74"/>
    </row>
    <row r="808" spans="1:15" s="71" customFormat="1" ht="21" customHeight="1" x14ac:dyDescent="0.2">
      <c r="A808" s="70"/>
      <c r="C808" s="72"/>
      <c r="G808" s="94"/>
      <c r="O808" s="74"/>
    </row>
    <row r="809" spans="1:15" s="71" customFormat="1" ht="21" customHeight="1" x14ac:dyDescent="0.2">
      <c r="A809" s="70"/>
      <c r="C809" s="72"/>
      <c r="G809" s="94"/>
      <c r="O809" s="74"/>
    </row>
    <row r="810" spans="1:15" s="71" customFormat="1" ht="21" customHeight="1" x14ac:dyDescent="0.2">
      <c r="A810" s="70"/>
      <c r="C810" s="72"/>
      <c r="G810" s="94"/>
      <c r="O810" s="74"/>
    </row>
    <row r="811" spans="1:15" s="71" customFormat="1" ht="21" customHeight="1" x14ac:dyDescent="0.2">
      <c r="A811" s="70"/>
      <c r="C811" s="72"/>
      <c r="G811" s="94"/>
      <c r="O811" s="74"/>
    </row>
    <row r="812" spans="1:15" s="71" customFormat="1" ht="21" customHeight="1" x14ac:dyDescent="0.2">
      <c r="A812" s="70"/>
      <c r="C812" s="72"/>
      <c r="G812" s="94"/>
      <c r="O812" s="74"/>
    </row>
    <row r="813" spans="1:15" s="71" customFormat="1" ht="21" customHeight="1" x14ac:dyDescent="0.2">
      <c r="A813" s="70"/>
      <c r="C813" s="72"/>
      <c r="G813" s="94"/>
      <c r="O813" s="74"/>
    </row>
    <row r="814" spans="1:15" s="71" customFormat="1" ht="21" customHeight="1" x14ac:dyDescent="0.2">
      <c r="A814" s="70"/>
      <c r="C814" s="72"/>
      <c r="G814" s="94"/>
      <c r="O814" s="74"/>
    </row>
    <row r="815" spans="1:15" s="71" customFormat="1" ht="21" customHeight="1" x14ac:dyDescent="0.2">
      <c r="A815" s="70"/>
      <c r="C815" s="72"/>
      <c r="G815" s="94"/>
      <c r="O815" s="74"/>
    </row>
    <row r="816" spans="1:15" s="71" customFormat="1" ht="21" customHeight="1" x14ac:dyDescent="0.2">
      <c r="A816" s="70"/>
      <c r="C816" s="72"/>
      <c r="G816" s="94"/>
      <c r="O816" s="74"/>
    </row>
    <row r="817" spans="1:15" s="71" customFormat="1" ht="21" customHeight="1" x14ac:dyDescent="0.2">
      <c r="A817" s="70"/>
      <c r="C817" s="72"/>
      <c r="G817" s="94"/>
      <c r="O817" s="74"/>
    </row>
    <row r="818" spans="1:15" s="71" customFormat="1" ht="21" customHeight="1" x14ac:dyDescent="0.2">
      <c r="A818" s="70"/>
      <c r="C818" s="72"/>
      <c r="G818" s="94"/>
      <c r="O818" s="74"/>
    </row>
    <row r="819" spans="1:15" s="71" customFormat="1" ht="21" customHeight="1" x14ac:dyDescent="0.2">
      <c r="A819" s="70"/>
      <c r="C819" s="72"/>
      <c r="G819" s="94"/>
      <c r="O819" s="74"/>
    </row>
    <row r="820" spans="1:15" s="71" customFormat="1" ht="21" customHeight="1" x14ac:dyDescent="0.2">
      <c r="A820" s="70"/>
      <c r="C820" s="72"/>
      <c r="G820" s="94"/>
      <c r="O820" s="74"/>
    </row>
    <row r="821" spans="1:15" s="71" customFormat="1" ht="21" customHeight="1" x14ac:dyDescent="0.2">
      <c r="A821" s="70"/>
      <c r="C821" s="72"/>
      <c r="G821" s="94"/>
      <c r="O821" s="74"/>
    </row>
    <row r="822" spans="1:15" s="71" customFormat="1" ht="21" customHeight="1" x14ac:dyDescent="0.2">
      <c r="A822" s="70"/>
      <c r="C822" s="72"/>
      <c r="G822" s="94"/>
      <c r="O822" s="74"/>
    </row>
    <row r="823" spans="1:15" s="71" customFormat="1" ht="21" customHeight="1" x14ac:dyDescent="0.2">
      <c r="A823" s="70"/>
      <c r="C823" s="72"/>
      <c r="G823" s="94"/>
      <c r="O823" s="74"/>
    </row>
    <row r="824" spans="1:15" s="71" customFormat="1" ht="21" customHeight="1" x14ac:dyDescent="0.2">
      <c r="A824" s="70"/>
      <c r="C824" s="72"/>
      <c r="G824" s="94"/>
      <c r="O824" s="74"/>
    </row>
    <row r="825" spans="1:15" s="71" customFormat="1" ht="21" customHeight="1" x14ac:dyDescent="0.2">
      <c r="A825" s="70"/>
      <c r="C825" s="72"/>
      <c r="G825" s="94"/>
      <c r="O825" s="74"/>
    </row>
    <row r="826" spans="1:15" s="71" customFormat="1" ht="21" customHeight="1" x14ac:dyDescent="0.2">
      <c r="A826" s="70"/>
      <c r="C826" s="72"/>
      <c r="G826" s="94"/>
      <c r="O826" s="74"/>
    </row>
    <row r="827" spans="1:15" s="71" customFormat="1" ht="21" customHeight="1" x14ac:dyDescent="0.2">
      <c r="A827" s="70"/>
      <c r="C827" s="72"/>
      <c r="G827" s="94"/>
      <c r="O827" s="74"/>
    </row>
    <row r="828" spans="1:15" s="71" customFormat="1" ht="21" customHeight="1" x14ac:dyDescent="0.2">
      <c r="A828" s="70"/>
      <c r="C828" s="72"/>
      <c r="G828" s="94"/>
      <c r="O828" s="74"/>
    </row>
    <row r="829" spans="1:15" s="71" customFormat="1" ht="21" customHeight="1" x14ac:dyDescent="0.2">
      <c r="A829" s="70"/>
      <c r="C829" s="72"/>
      <c r="G829" s="94"/>
      <c r="O829" s="74"/>
    </row>
    <row r="830" spans="1:15" s="71" customFormat="1" ht="21" customHeight="1" x14ac:dyDescent="0.2">
      <c r="A830" s="70"/>
      <c r="C830" s="72"/>
      <c r="G830" s="94"/>
      <c r="O830" s="74"/>
    </row>
    <row r="831" spans="1:15" s="71" customFormat="1" ht="21" customHeight="1" x14ac:dyDescent="0.2">
      <c r="A831" s="70"/>
      <c r="C831" s="72"/>
      <c r="G831" s="94"/>
      <c r="O831" s="74"/>
    </row>
    <row r="832" spans="1:15" s="71" customFormat="1" ht="21" customHeight="1" x14ac:dyDescent="0.2">
      <c r="A832" s="70"/>
      <c r="C832" s="72"/>
      <c r="G832" s="94"/>
      <c r="O832" s="74"/>
    </row>
    <row r="833" spans="1:15" s="71" customFormat="1" ht="21" customHeight="1" x14ac:dyDescent="0.2">
      <c r="A833" s="70"/>
      <c r="C833" s="72"/>
      <c r="G833" s="94"/>
      <c r="O833" s="74"/>
    </row>
    <row r="834" spans="1:15" s="71" customFormat="1" ht="21" customHeight="1" x14ac:dyDescent="0.2">
      <c r="A834" s="70"/>
      <c r="C834" s="72"/>
      <c r="G834" s="94"/>
      <c r="O834" s="74"/>
    </row>
    <row r="835" spans="1:15" s="71" customFormat="1" ht="21" customHeight="1" x14ac:dyDescent="0.2">
      <c r="A835" s="70"/>
      <c r="C835" s="72"/>
      <c r="G835" s="94"/>
      <c r="O835" s="74"/>
    </row>
    <row r="836" spans="1:15" s="71" customFormat="1" ht="21" customHeight="1" x14ac:dyDescent="0.2">
      <c r="A836" s="70"/>
      <c r="C836" s="72"/>
      <c r="G836" s="94"/>
      <c r="O836" s="74"/>
    </row>
    <row r="837" spans="1:15" s="71" customFormat="1" ht="21" customHeight="1" x14ac:dyDescent="0.2">
      <c r="A837" s="70"/>
      <c r="C837" s="72"/>
      <c r="G837" s="94"/>
      <c r="O837" s="74"/>
    </row>
    <row r="838" spans="1:15" s="71" customFormat="1" ht="21" customHeight="1" x14ac:dyDescent="0.2">
      <c r="A838" s="70"/>
      <c r="C838" s="72"/>
      <c r="G838" s="94"/>
      <c r="O838" s="74"/>
    </row>
    <row r="839" spans="1:15" s="71" customFormat="1" ht="21" customHeight="1" x14ac:dyDescent="0.2">
      <c r="A839" s="70"/>
      <c r="C839" s="72"/>
      <c r="G839" s="94"/>
      <c r="O839" s="74"/>
    </row>
    <row r="840" spans="1:15" s="71" customFormat="1" ht="21" customHeight="1" x14ac:dyDescent="0.2">
      <c r="A840" s="70"/>
      <c r="C840" s="72"/>
      <c r="G840" s="94"/>
      <c r="O840" s="74"/>
    </row>
    <row r="841" spans="1:15" s="71" customFormat="1" ht="21" customHeight="1" x14ac:dyDescent="0.2">
      <c r="A841" s="70"/>
      <c r="C841" s="72"/>
      <c r="G841" s="94"/>
      <c r="O841" s="74"/>
    </row>
    <row r="842" spans="1:15" s="71" customFormat="1" ht="21" customHeight="1" x14ac:dyDescent="0.2">
      <c r="A842" s="70"/>
      <c r="C842" s="72"/>
      <c r="G842" s="94"/>
      <c r="O842" s="74"/>
    </row>
    <row r="843" spans="1:15" s="71" customFormat="1" ht="21" customHeight="1" x14ac:dyDescent="0.2">
      <c r="A843" s="70"/>
      <c r="C843" s="72"/>
      <c r="G843" s="94"/>
      <c r="O843" s="74"/>
    </row>
    <row r="844" spans="1:15" s="71" customFormat="1" ht="21" customHeight="1" x14ac:dyDescent="0.2">
      <c r="A844" s="70"/>
      <c r="C844" s="72"/>
      <c r="G844" s="94"/>
      <c r="O844" s="74"/>
    </row>
    <row r="845" spans="1:15" s="71" customFormat="1" ht="21" customHeight="1" x14ac:dyDescent="0.2">
      <c r="A845" s="70"/>
      <c r="C845" s="72"/>
      <c r="G845" s="94"/>
      <c r="O845" s="74"/>
    </row>
    <row r="846" spans="1:15" s="71" customFormat="1" ht="21" customHeight="1" x14ac:dyDescent="0.2">
      <c r="A846" s="70"/>
      <c r="C846" s="72"/>
      <c r="G846" s="94"/>
      <c r="O846" s="74"/>
    </row>
    <row r="847" spans="1:15" s="71" customFormat="1" ht="21" customHeight="1" x14ac:dyDescent="0.2">
      <c r="A847" s="70"/>
      <c r="C847" s="72"/>
      <c r="G847" s="94"/>
      <c r="O847" s="74"/>
    </row>
    <row r="848" spans="1:15" s="71" customFormat="1" ht="21" customHeight="1" x14ac:dyDescent="0.2">
      <c r="A848" s="70"/>
      <c r="C848" s="72"/>
      <c r="G848" s="94"/>
      <c r="O848" s="74"/>
    </row>
    <row r="849" spans="1:15" s="71" customFormat="1" ht="21" customHeight="1" x14ac:dyDescent="0.2">
      <c r="A849" s="70"/>
      <c r="C849" s="72"/>
      <c r="G849" s="94"/>
      <c r="O849" s="74"/>
    </row>
    <row r="850" spans="1:15" s="71" customFormat="1" ht="21" customHeight="1" x14ac:dyDescent="0.2">
      <c r="A850" s="70"/>
      <c r="C850" s="72"/>
      <c r="G850" s="94"/>
      <c r="O850" s="74"/>
    </row>
    <row r="851" spans="1:15" s="71" customFormat="1" ht="21" customHeight="1" x14ac:dyDescent="0.2">
      <c r="A851" s="70"/>
      <c r="C851" s="72"/>
      <c r="G851" s="94"/>
      <c r="O851" s="74"/>
    </row>
    <row r="852" spans="1:15" s="71" customFormat="1" ht="21" customHeight="1" x14ac:dyDescent="0.2">
      <c r="A852" s="70"/>
      <c r="C852" s="72"/>
      <c r="G852" s="94"/>
      <c r="O852" s="74"/>
    </row>
    <row r="853" spans="1:15" s="71" customFormat="1" ht="21" customHeight="1" x14ac:dyDescent="0.2">
      <c r="A853" s="70"/>
      <c r="C853" s="72"/>
      <c r="G853" s="94"/>
      <c r="O853" s="74"/>
    </row>
    <row r="854" spans="1:15" s="71" customFormat="1" ht="21" customHeight="1" x14ac:dyDescent="0.2">
      <c r="A854" s="70"/>
      <c r="C854" s="72"/>
      <c r="G854" s="94"/>
      <c r="O854" s="74"/>
    </row>
    <row r="855" spans="1:15" s="71" customFormat="1" ht="21" customHeight="1" x14ac:dyDescent="0.2">
      <c r="A855" s="70"/>
      <c r="C855" s="72"/>
      <c r="G855" s="94"/>
      <c r="O855" s="74"/>
    </row>
    <row r="856" spans="1:15" s="71" customFormat="1" ht="21" customHeight="1" x14ac:dyDescent="0.2">
      <c r="A856" s="70"/>
      <c r="C856" s="72"/>
      <c r="G856" s="94"/>
      <c r="O856" s="74"/>
    </row>
    <row r="857" spans="1:15" s="71" customFormat="1" ht="21" customHeight="1" x14ac:dyDescent="0.2">
      <c r="A857" s="70"/>
      <c r="C857" s="72"/>
      <c r="G857" s="94"/>
      <c r="O857" s="74"/>
    </row>
    <row r="858" spans="1:15" s="71" customFormat="1" ht="21" customHeight="1" x14ac:dyDescent="0.2">
      <c r="A858" s="70"/>
      <c r="C858" s="72"/>
      <c r="G858" s="94"/>
      <c r="O858" s="74"/>
    </row>
    <row r="859" spans="1:15" s="71" customFormat="1" ht="21" customHeight="1" x14ac:dyDescent="0.2">
      <c r="A859" s="70"/>
      <c r="C859" s="72"/>
      <c r="G859" s="94"/>
      <c r="O859" s="74"/>
    </row>
    <row r="860" spans="1:15" s="71" customFormat="1" ht="21" customHeight="1" x14ac:dyDescent="0.2">
      <c r="A860" s="70"/>
      <c r="C860" s="72"/>
      <c r="G860" s="94"/>
      <c r="O860" s="74"/>
    </row>
    <row r="861" spans="1:15" s="71" customFormat="1" ht="21" customHeight="1" x14ac:dyDescent="0.2">
      <c r="A861" s="70"/>
      <c r="C861" s="72"/>
      <c r="G861" s="94"/>
      <c r="O861" s="74"/>
    </row>
    <row r="862" spans="1:15" s="71" customFormat="1" ht="21" customHeight="1" x14ac:dyDescent="0.2">
      <c r="A862" s="70"/>
      <c r="C862" s="72"/>
      <c r="G862" s="94"/>
      <c r="O862" s="74"/>
    </row>
    <row r="863" spans="1:15" s="71" customFormat="1" ht="21" customHeight="1" x14ac:dyDescent="0.2">
      <c r="A863" s="70"/>
      <c r="C863" s="72"/>
      <c r="G863" s="94"/>
      <c r="O863" s="74"/>
    </row>
    <row r="864" spans="1:15" s="71" customFormat="1" ht="21" customHeight="1" x14ac:dyDescent="0.2">
      <c r="A864" s="70"/>
      <c r="C864" s="72"/>
      <c r="G864" s="94"/>
      <c r="O864" s="74"/>
    </row>
    <row r="865" spans="1:15" s="71" customFormat="1" ht="21" customHeight="1" x14ac:dyDescent="0.2">
      <c r="A865" s="70"/>
      <c r="C865" s="72"/>
      <c r="G865" s="94"/>
      <c r="O865" s="74"/>
    </row>
    <row r="866" spans="1:15" s="71" customFormat="1" ht="21" customHeight="1" x14ac:dyDescent="0.2">
      <c r="A866" s="70"/>
      <c r="C866" s="72"/>
      <c r="G866" s="94"/>
      <c r="O866" s="74"/>
    </row>
    <row r="867" spans="1:15" s="71" customFormat="1" ht="21" customHeight="1" x14ac:dyDescent="0.2">
      <c r="A867" s="70"/>
      <c r="C867" s="72"/>
      <c r="G867" s="94"/>
      <c r="O867" s="74"/>
    </row>
    <row r="868" spans="1:15" s="71" customFormat="1" ht="21" customHeight="1" x14ac:dyDescent="0.2">
      <c r="A868" s="70"/>
      <c r="C868" s="72"/>
      <c r="G868" s="94"/>
      <c r="O868" s="74"/>
    </row>
    <row r="869" spans="1:15" s="71" customFormat="1" ht="21" customHeight="1" x14ac:dyDescent="0.2">
      <c r="A869" s="70"/>
      <c r="C869" s="72"/>
      <c r="G869" s="94"/>
      <c r="O869" s="74"/>
    </row>
    <row r="870" spans="1:15" s="71" customFormat="1" ht="21" customHeight="1" x14ac:dyDescent="0.2">
      <c r="A870" s="70"/>
      <c r="C870" s="72"/>
      <c r="G870" s="94"/>
      <c r="O870" s="74"/>
    </row>
    <row r="871" spans="1:15" s="71" customFormat="1" ht="21" customHeight="1" x14ac:dyDescent="0.2">
      <c r="A871" s="70"/>
      <c r="C871" s="72"/>
      <c r="G871" s="94"/>
      <c r="O871" s="74"/>
    </row>
    <row r="872" spans="1:15" s="71" customFormat="1" ht="21" customHeight="1" x14ac:dyDescent="0.2">
      <c r="A872" s="70"/>
      <c r="C872" s="72"/>
      <c r="G872" s="94"/>
      <c r="O872" s="74"/>
    </row>
    <row r="873" spans="1:15" s="71" customFormat="1" ht="21" customHeight="1" x14ac:dyDescent="0.2">
      <c r="A873" s="70"/>
      <c r="C873" s="72"/>
      <c r="G873" s="94"/>
      <c r="O873" s="74"/>
    </row>
    <row r="874" spans="1:15" s="71" customFormat="1" ht="21" customHeight="1" x14ac:dyDescent="0.2">
      <c r="A874" s="70"/>
      <c r="C874" s="72"/>
      <c r="G874" s="94"/>
      <c r="O874" s="74"/>
    </row>
    <row r="875" spans="1:15" s="71" customFormat="1" ht="21" customHeight="1" x14ac:dyDescent="0.2">
      <c r="A875" s="70"/>
      <c r="C875" s="72"/>
      <c r="G875" s="94"/>
      <c r="O875" s="74"/>
    </row>
    <row r="876" spans="1:15" s="71" customFormat="1" ht="21" customHeight="1" x14ac:dyDescent="0.2">
      <c r="A876" s="70"/>
      <c r="C876" s="72"/>
      <c r="G876" s="94"/>
      <c r="O876" s="74"/>
    </row>
    <row r="877" spans="1:15" s="71" customFormat="1" ht="21" customHeight="1" x14ac:dyDescent="0.2">
      <c r="A877" s="70"/>
      <c r="C877" s="72"/>
      <c r="G877" s="94"/>
      <c r="O877" s="74"/>
    </row>
    <row r="878" spans="1:15" s="71" customFormat="1" ht="21" customHeight="1" x14ac:dyDescent="0.2">
      <c r="A878" s="70"/>
      <c r="C878" s="72"/>
      <c r="G878" s="94"/>
      <c r="O878" s="74"/>
    </row>
    <row r="879" spans="1:15" s="71" customFormat="1" ht="21" customHeight="1" x14ac:dyDescent="0.2">
      <c r="A879" s="70"/>
      <c r="C879" s="72"/>
      <c r="G879" s="94"/>
      <c r="O879" s="74"/>
    </row>
    <row r="880" spans="1:15" s="71" customFormat="1" ht="21" customHeight="1" x14ac:dyDescent="0.2">
      <c r="A880" s="70"/>
      <c r="C880" s="72"/>
      <c r="G880" s="94"/>
      <c r="O880" s="74"/>
    </row>
    <row r="881" spans="1:15" s="71" customFormat="1" ht="21" customHeight="1" x14ac:dyDescent="0.2">
      <c r="A881" s="70"/>
      <c r="C881" s="72"/>
      <c r="G881" s="94"/>
      <c r="O881" s="74"/>
    </row>
    <row r="882" spans="1:15" s="71" customFormat="1" ht="21" customHeight="1" x14ac:dyDescent="0.2">
      <c r="A882" s="70"/>
      <c r="C882" s="72"/>
      <c r="G882" s="94"/>
      <c r="O882" s="74"/>
    </row>
    <row r="883" spans="1:15" s="71" customFormat="1" ht="21" customHeight="1" x14ac:dyDescent="0.2">
      <c r="A883" s="70"/>
      <c r="C883" s="72"/>
      <c r="G883" s="94"/>
      <c r="O883" s="74"/>
    </row>
    <row r="884" spans="1:15" s="71" customFormat="1" ht="21" customHeight="1" x14ac:dyDescent="0.2">
      <c r="A884" s="70"/>
      <c r="C884" s="72"/>
      <c r="G884" s="94"/>
      <c r="O884" s="74"/>
    </row>
    <row r="885" spans="1:15" s="71" customFormat="1" ht="21" customHeight="1" x14ac:dyDescent="0.2">
      <c r="A885" s="70"/>
      <c r="C885" s="72"/>
      <c r="G885" s="94"/>
      <c r="O885" s="74"/>
    </row>
    <row r="886" spans="1:15" s="71" customFormat="1" ht="21" customHeight="1" x14ac:dyDescent="0.2">
      <c r="A886" s="70"/>
      <c r="C886" s="72"/>
      <c r="G886" s="94"/>
      <c r="O886" s="74"/>
    </row>
    <row r="887" spans="1:15" s="71" customFormat="1" ht="21" customHeight="1" x14ac:dyDescent="0.2">
      <c r="A887" s="70"/>
      <c r="C887" s="72"/>
      <c r="G887" s="94"/>
      <c r="O887" s="74"/>
    </row>
    <row r="888" spans="1:15" s="71" customFormat="1" ht="21" customHeight="1" x14ac:dyDescent="0.2">
      <c r="A888" s="70"/>
      <c r="C888" s="72"/>
      <c r="G888" s="94"/>
      <c r="O888" s="74"/>
    </row>
    <row r="889" spans="1:15" s="71" customFormat="1" ht="21" customHeight="1" x14ac:dyDescent="0.2">
      <c r="A889" s="70"/>
      <c r="C889" s="72"/>
      <c r="G889" s="94"/>
      <c r="O889" s="74"/>
    </row>
    <row r="890" spans="1:15" s="71" customFormat="1" ht="21" customHeight="1" x14ac:dyDescent="0.2">
      <c r="A890" s="70"/>
      <c r="C890" s="72"/>
      <c r="G890" s="94"/>
      <c r="O890" s="74"/>
    </row>
    <row r="891" spans="1:15" s="71" customFormat="1" ht="21" customHeight="1" x14ac:dyDescent="0.2">
      <c r="A891" s="70"/>
      <c r="C891" s="72"/>
      <c r="G891" s="94"/>
      <c r="O891" s="74"/>
    </row>
    <row r="892" spans="1:15" s="71" customFormat="1" ht="21" customHeight="1" x14ac:dyDescent="0.2">
      <c r="A892" s="70"/>
      <c r="C892" s="72"/>
      <c r="G892" s="94"/>
      <c r="O892" s="74"/>
    </row>
    <row r="893" spans="1:15" s="71" customFormat="1" ht="21" customHeight="1" x14ac:dyDescent="0.2">
      <c r="A893" s="70"/>
      <c r="C893" s="72"/>
      <c r="G893" s="94"/>
      <c r="O893" s="74"/>
    </row>
    <row r="894" spans="1:15" s="71" customFormat="1" ht="21" customHeight="1" x14ac:dyDescent="0.2">
      <c r="A894" s="70"/>
      <c r="C894" s="72"/>
      <c r="G894" s="94"/>
      <c r="O894" s="74"/>
    </row>
    <row r="895" spans="1:15" s="71" customFormat="1" ht="21" customHeight="1" x14ac:dyDescent="0.2">
      <c r="A895" s="70"/>
      <c r="C895" s="72"/>
      <c r="G895" s="94"/>
      <c r="O895" s="74"/>
    </row>
    <row r="896" spans="1:15" s="71" customFormat="1" ht="21" customHeight="1" x14ac:dyDescent="0.2">
      <c r="A896" s="70"/>
      <c r="C896" s="72"/>
      <c r="G896" s="94"/>
      <c r="O896" s="74"/>
    </row>
    <row r="897" spans="1:15" s="71" customFormat="1" ht="21" customHeight="1" x14ac:dyDescent="0.2">
      <c r="A897" s="70"/>
      <c r="C897" s="72"/>
      <c r="G897" s="94"/>
      <c r="O897" s="74"/>
    </row>
    <row r="898" spans="1:15" s="71" customFormat="1" ht="21" customHeight="1" x14ac:dyDescent="0.2">
      <c r="A898" s="70"/>
      <c r="C898" s="72"/>
      <c r="G898" s="94"/>
      <c r="O898" s="74"/>
    </row>
    <row r="899" spans="1:15" s="71" customFormat="1" ht="21" customHeight="1" x14ac:dyDescent="0.2">
      <c r="A899" s="70"/>
      <c r="C899" s="72"/>
      <c r="G899" s="94"/>
      <c r="O899" s="74"/>
    </row>
    <row r="900" spans="1:15" s="71" customFormat="1" ht="21" customHeight="1" x14ac:dyDescent="0.2">
      <c r="A900" s="70"/>
      <c r="C900" s="72"/>
      <c r="G900" s="94"/>
      <c r="O900" s="74"/>
    </row>
    <row r="901" spans="1:15" s="71" customFormat="1" ht="21" customHeight="1" x14ac:dyDescent="0.2">
      <c r="A901" s="70"/>
      <c r="C901" s="72"/>
      <c r="G901" s="94"/>
      <c r="O901" s="74"/>
    </row>
    <row r="902" spans="1:15" s="71" customFormat="1" ht="21" customHeight="1" x14ac:dyDescent="0.2">
      <c r="A902" s="70"/>
      <c r="C902" s="72"/>
      <c r="G902" s="94"/>
      <c r="O902" s="74"/>
    </row>
    <row r="903" spans="1:15" s="71" customFormat="1" ht="21" customHeight="1" x14ac:dyDescent="0.2">
      <c r="A903" s="70"/>
      <c r="C903" s="72"/>
      <c r="G903" s="94"/>
      <c r="O903" s="74"/>
    </row>
    <row r="904" spans="1:15" s="71" customFormat="1" ht="21" customHeight="1" x14ac:dyDescent="0.2">
      <c r="A904" s="70"/>
      <c r="C904" s="72"/>
      <c r="G904" s="94"/>
      <c r="O904" s="74"/>
    </row>
    <row r="905" spans="1:15" s="71" customFormat="1" ht="21" customHeight="1" x14ac:dyDescent="0.2">
      <c r="A905" s="70"/>
      <c r="C905" s="72"/>
      <c r="G905" s="94"/>
      <c r="O905" s="74"/>
    </row>
    <row r="906" spans="1:15" s="71" customFormat="1" ht="21" customHeight="1" x14ac:dyDescent="0.2">
      <c r="A906" s="70"/>
      <c r="C906" s="72"/>
      <c r="G906" s="94"/>
      <c r="O906" s="74"/>
    </row>
    <row r="907" spans="1:15" s="71" customFormat="1" ht="21" customHeight="1" x14ac:dyDescent="0.2">
      <c r="A907" s="70"/>
      <c r="C907" s="72"/>
      <c r="G907" s="94"/>
      <c r="O907" s="74"/>
    </row>
    <row r="908" spans="1:15" s="71" customFormat="1" ht="21" customHeight="1" x14ac:dyDescent="0.2">
      <c r="A908" s="70"/>
      <c r="C908" s="72"/>
      <c r="G908" s="94"/>
      <c r="O908" s="74"/>
    </row>
    <row r="909" spans="1:15" s="71" customFormat="1" ht="21" customHeight="1" x14ac:dyDescent="0.2">
      <c r="A909" s="70"/>
      <c r="C909" s="72"/>
      <c r="G909" s="94"/>
      <c r="O909" s="74"/>
    </row>
    <row r="910" spans="1:15" s="71" customFormat="1" ht="21" customHeight="1" x14ac:dyDescent="0.2">
      <c r="A910" s="70"/>
      <c r="C910" s="72"/>
      <c r="G910" s="94"/>
      <c r="O910" s="74"/>
    </row>
    <row r="911" spans="1:15" s="71" customFormat="1" ht="21" customHeight="1" x14ac:dyDescent="0.2">
      <c r="A911" s="70"/>
      <c r="C911" s="72"/>
      <c r="G911" s="94"/>
      <c r="O911" s="74"/>
    </row>
    <row r="912" spans="1:15" s="71" customFormat="1" ht="21" customHeight="1" x14ac:dyDescent="0.2">
      <c r="A912" s="70"/>
      <c r="C912" s="72"/>
      <c r="G912" s="94"/>
      <c r="O912" s="74"/>
    </row>
    <row r="913" spans="1:15" s="71" customFormat="1" ht="21" customHeight="1" x14ac:dyDescent="0.2">
      <c r="A913" s="70"/>
      <c r="C913" s="72"/>
      <c r="G913" s="94"/>
      <c r="O913" s="74"/>
    </row>
    <row r="914" spans="1:15" s="71" customFormat="1" ht="21" customHeight="1" x14ac:dyDescent="0.2">
      <c r="A914" s="70"/>
      <c r="C914" s="72"/>
      <c r="G914" s="94"/>
      <c r="O914" s="74"/>
    </row>
    <row r="915" spans="1:15" s="71" customFormat="1" ht="21" customHeight="1" x14ac:dyDescent="0.2">
      <c r="A915" s="70"/>
      <c r="C915" s="72"/>
      <c r="G915" s="94"/>
      <c r="O915" s="74"/>
    </row>
    <row r="916" spans="1:15" s="71" customFormat="1" ht="21" customHeight="1" x14ac:dyDescent="0.2">
      <c r="A916" s="70"/>
      <c r="C916" s="72"/>
      <c r="G916" s="94"/>
      <c r="O916" s="74"/>
    </row>
    <row r="917" spans="1:15" s="71" customFormat="1" ht="21" customHeight="1" x14ac:dyDescent="0.2">
      <c r="A917" s="70"/>
      <c r="C917" s="72"/>
      <c r="G917" s="94"/>
      <c r="O917" s="74"/>
    </row>
    <row r="918" spans="1:15" s="71" customFormat="1" ht="21" customHeight="1" x14ac:dyDescent="0.2">
      <c r="A918" s="70"/>
      <c r="C918" s="72"/>
      <c r="G918" s="94"/>
      <c r="O918" s="74"/>
    </row>
    <row r="919" spans="1:15" s="71" customFormat="1" ht="21" customHeight="1" x14ac:dyDescent="0.2">
      <c r="A919" s="70"/>
      <c r="C919" s="72"/>
      <c r="G919" s="94"/>
      <c r="O919" s="74"/>
    </row>
    <row r="920" spans="1:15" s="71" customFormat="1" ht="21" customHeight="1" x14ac:dyDescent="0.2">
      <c r="A920" s="70"/>
      <c r="C920" s="72"/>
      <c r="G920" s="94"/>
      <c r="O920" s="74"/>
    </row>
    <row r="921" spans="1:15" s="71" customFormat="1" ht="21" customHeight="1" x14ac:dyDescent="0.2">
      <c r="A921" s="70"/>
      <c r="C921" s="72"/>
      <c r="G921" s="94"/>
      <c r="O921" s="74"/>
    </row>
    <row r="922" spans="1:15" s="71" customFormat="1" ht="21" customHeight="1" x14ac:dyDescent="0.2">
      <c r="A922" s="70"/>
      <c r="C922" s="72"/>
      <c r="G922" s="94"/>
      <c r="O922" s="74"/>
    </row>
    <row r="923" spans="1:15" s="71" customFormat="1" ht="21" customHeight="1" x14ac:dyDescent="0.2">
      <c r="A923" s="70"/>
      <c r="C923" s="72"/>
      <c r="G923" s="94"/>
      <c r="O923" s="74"/>
    </row>
    <row r="924" spans="1:15" s="71" customFormat="1" ht="21" customHeight="1" x14ac:dyDescent="0.2">
      <c r="A924" s="70"/>
      <c r="C924" s="72"/>
      <c r="G924" s="94"/>
      <c r="O924" s="74"/>
    </row>
    <row r="925" spans="1:15" s="71" customFormat="1" ht="21" customHeight="1" x14ac:dyDescent="0.2">
      <c r="A925" s="70"/>
      <c r="C925" s="72"/>
      <c r="G925" s="94"/>
      <c r="O925" s="74"/>
    </row>
    <row r="926" spans="1:15" s="71" customFormat="1" ht="21" customHeight="1" x14ac:dyDescent="0.2">
      <c r="A926" s="70"/>
      <c r="C926" s="72"/>
      <c r="G926" s="94"/>
      <c r="O926" s="74"/>
    </row>
    <row r="927" spans="1:15" s="71" customFormat="1" ht="21" customHeight="1" x14ac:dyDescent="0.2">
      <c r="A927" s="70"/>
      <c r="C927" s="72"/>
      <c r="G927" s="94"/>
      <c r="O927" s="74"/>
    </row>
    <row r="928" spans="1:15" s="71" customFormat="1" ht="21" customHeight="1" x14ac:dyDescent="0.2">
      <c r="A928" s="70"/>
      <c r="C928" s="72"/>
      <c r="G928" s="94"/>
      <c r="O928" s="74"/>
    </row>
    <row r="929" spans="1:15" s="71" customFormat="1" ht="21" customHeight="1" x14ac:dyDescent="0.2">
      <c r="A929" s="70"/>
      <c r="C929" s="72"/>
      <c r="G929" s="94"/>
      <c r="O929" s="74"/>
    </row>
    <row r="930" spans="1:15" s="71" customFormat="1" ht="21" customHeight="1" x14ac:dyDescent="0.2">
      <c r="A930" s="70"/>
      <c r="C930" s="72"/>
      <c r="G930" s="94"/>
      <c r="O930" s="74"/>
    </row>
    <row r="931" spans="1:15" s="71" customFormat="1" ht="21" customHeight="1" x14ac:dyDescent="0.2">
      <c r="A931" s="70"/>
      <c r="C931" s="72"/>
      <c r="G931" s="94"/>
      <c r="O931" s="74"/>
    </row>
    <row r="932" spans="1:15" s="71" customFormat="1" ht="21" customHeight="1" x14ac:dyDescent="0.2">
      <c r="A932" s="70"/>
      <c r="C932" s="72"/>
      <c r="G932" s="94"/>
      <c r="O932" s="74"/>
    </row>
    <row r="933" spans="1:15" s="71" customFormat="1" ht="21" customHeight="1" x14ac:dyDescent="0.2">
      <c r="A933" s="70"/>
      <c r="C933" s="72"/>
      <c r="G933" s="94"/>
      <c r="O933" s="74"/>
    </row>
    <row r="934" spans="1:15" s="71" customFormat="1" ht="21" customHeight="1" x14ac:dyDescent="0.2">
      <c r="A934" s="70"/>
      <c r="C934" s="72"/>
      <c r="G934" s="94"/>
      <c r="O934" s="74"/>
    </row>
    <row r="935" spans="1:15" s="71" customFormat="1" ht="21" customHeight="1" x14ac:dyDescent="0.2">
      <c r="A935" s="70"/>
      <c r="C935" s="72"/>
      <c r="G935" s="94"/>
      <c r="O935" s="74"/>
    </row>
    <row r="936" spans="1:15" s="71" customFormat="1" ht="21" customHeight="1" x14ac:dyDescent="0.2">
      <c r="A936" s="70"/>
      <c r="C936" s="72"/>
      <c r="G936" s="94"/>
      <c r="O936" s="74"/>
    </row>
    <row r="937" spans="1:15" s="71" customFormat="1" ht="21" customHeight="1" x14ac:dyDescent="0.2">
      <c r="A937" s="70"/>
      <c r="C937" s="72"/>
      <c r="G937" s="94"/>
      <c r="O937" s="74"/>
    </row>
    <row r="938" spans="1:15" s="71" customFormat="1" ht="21" customHeight="1" x14ac:dyDescent="0.2">
      <c r="A938" s="70"/>
      <c r="C938" s="72"/>
      <c r="G938" s="94"/>
      <c r="O938" s="74"/>
    </row>
    <row r="939" spans="1:15" s="71" customFormat="1" ht="21" customHeight="1" x14ac:dyDescent="0.2">
      <c r="A939" s="70"/>
      <c r="C939" s="72"/>
      <c r="G939" s="94"/>
      <c r="O939" s="74"/>
    </row>
    <row r="940" spans="1:15" s="71" customFormat="1" ht="21" customHeight="1" x14ac:dyDescent="0.2">
      <c r="A940" s="70"/>
      <c r="C940" s="72"/>
      <c r="G940" s="94"/>
      <c r="O940" s="74"/>
    </row>
    <row r="941" spans="1:15" s="71" customFormat="1" ht="21" customHeight="1" x14ac:dyDescent="0.2">
      <c r="A941" s="70"/>
      <c r="C941" s="72"/>
      <c r="G941" s="94"/>
      <c r="O941" s="74"/>
    </row>
    <row r="942" spans="1:15" s="71" customFormat="1" ht="21" customHeight="1" x14ac:dyDescent="0.2">
      <c r="A942" s="70"/>
      <c r="C942" s="72"/>
      <c r="G942" s="94"/>
      <c r="O942" s="74"/>
    </row>
    <row r="943" spans="1:15" s="71" customFormat="1" ht="21" customHeight="1" x14ac:dyDescent="0.2">
      <c r="A943" s="70"/>
      <c r="C943" s="72"/>
      <c r="G943" s="94"/>
      <c r="O943" s="74"/>
    </row>
    <row r="944" spans="1:15" s="71" customFormat="1" ht="21" customHeight="1" x14ac:dyDescent="0.2">
      <c r="A944" s="70"/>
      <c r="C944" s="72"/>
      <c r="G944" s="94"/>
      <c r="O944" s="74"/>
    </row>
    <row r="945" spans="1:15" s="71" customFormat="1" ht="21" customHeight="1" x14ac:dyDescent="0.2">
      <c r="A945" s="70"/>
      <c r="C945" s="72"/>
      <c r="G945" s="94"/>
      <c r="O945" s="74"/>
    </row>
    <row r="946" spans="1:15" s="71" customFormat="1" ht="21" customHeight="1" x14ac:dyDescent="0.2">
      <c r="A946" s="70"/>
      <c r="C946" s="72"/>
      <c r="G946" s="94"/>
      <c r="O946" s="74"/>
    </row>
    <row r="947" spans="1:15" s="71" customFormat="1" ht="21" customHeight="1" x14ac:dyDescent="0.2">
      <c r="A947" s="70"/>
      <c r="C947" s="72"/>
      <c r="G947" s="94"/>
      <c r="O947" s="74"/>
    </row>
    <row r="948" spans="1:15" s="71" customFormat="1" ht="21" customHeight="1" x14ac:dyDescent="0.2">
      <c r="A948" s="70"/>
      <c r="C948" s="72"/>
      <c r="G948" s="94"/>
      <c r="O948" s="74"/>
    </row>
    <row r="949" spans="1:15" s="71" customFormat="1" ht="21" customHeight="1" x14ac:dyDescent="0.2">
      <c r="A949" s="70"/>
      <c r="C949" s="72"/>
      <c r="G949" s="94"/>
      <c r="O949" s="74"/>
    </row>
    <row r="950" spans="1:15" s="71" customFormat="1" ht="21" customHeight="1" x14ac:dyDescent="0.2">
      <c r="A950" s="70"/>
      <c r="C950" s="72"/>
      <c r="G950" s="94"/>
      <c r="O950" s="74"/>
    </row>
    <row r="951" spans="1:15" s="71" customFormat="1" ht="21" customHeight="1" x14ac:dyDescent="0.2">
      <c r="A951" s="70"/>
      <c r="C951" s="72"/>
      <c r="G951" s="94"/>
      <c r="O951" s="74"/>
    </row>
    <row r="952" spans="1:15" s="71" customFormat="1" ht="21" customHeight="1" x14ac:dyDescent="0.2">
      <c r="A952" s="70"/>
      <c r="C952" s="72"/>
      <c r="G952" s="94"/>
      <c r="O952" s="74"/>
    </row>
    <row r="953" spans="1:15" s="71" customFormat="1" ht="21" customHeight="1" x14ac:dyDescent="0.2">
      <c r="A953" s="70"/>
      <c r="C953" s="72"/>
      <c r="G953" s="94"/>
      <c r="O953" s="74"/>
    </row>
    <row r="954" spans="1:15" s="71" customFormat="1" ht="21" customHeight="1" x14ac:dyDescent="0.2">
      <c r="A954" s="70"/>
      <c r="C954" s="72"/>
      <c r="G954" s="94"/>
      <c r="O954" s="74"/>
    </row>
    <row r="955" spans="1:15" s="71" customFormat="1" ht="21" customHeight="1" x14ac:dyDescent="0.2">
      <c r="A955" s="70"/>
      <c r="C955" s="72"/>
      <c r="G955" s="94"/>
      <c r="O955" s="74"/>
    </row>
    <row r="956" spans="1:15" s="71" customFormat="1" ht="21" customHeight="1" x14ac:dyDescent="0.2">
      <c r="A956" s="70"/>
      <c r="C956" s="72"/>
      <c r="G956" s="94"/>
      <c r="O956" s="74"/>
    </row>
    <row r="957" spans="1:15" s="71" customFormat="1" ht="21" customHeight="1" x14ac:dyDescent="0.2">
      <c r="A957" s="70"/>
      <c r="C957" s="72"/>
      <c r="G957" s="94"/>
      <c r="O957" s="74"/>
    </row>
    <row r="958" spans="1:15" s="71" customFormat="1" ht="21" customHeight="1" x14ac:dyDescent="0.2">
      <c r="A958" s="70"/>
      <c r="C958" s="72"/>
      <c r="G958" s="94"/>
      <c r="O958" s="74"/>
    </row>
    <row r="959" spans="1:15" s="71" customFormat="1" ht="21" customHeight="1" x14ac:dyDescent="0.2">
      <c r="A959" s="70"/>
      <c r="C959" s="72"/>
      <c r="G959" s="94"/>
      <c r="O959" s="74"/>
    </row>
    <row r="960" spans="1:15" s="71" customFormat="1" ht="21" customHeight="1" x14ac:dyDescent="0.2">
      <c r="A960" s="70"/>
      <c r="C960" s="72"/>
      <c r="G960" s="94"/>
      <c r="O960" s="74"/>
    </row>
    <row r="961" spans="1:15" s="71" customFormat="1" ht="21" customHeight="1" x14ac:dyDescent="0.2">
      <c r="A961" s="70"/>
      <c r="C961" s="72"/>
      <c r="G961" s="94"/>
      <c r="O961" s="74"/>
    </row>
    <row r="962" spans="1:15" s="71" customFormat="1" ht="21" customHeight="1" x14ac:dyDescent="0.2">
      <c r="A962" s="70"/>
      <c r="C962" s="72"/>
      <c r="G962" s="94"/>
      <c r="O962" s="74"/>
    </row>
    <row r="963" spans="1:15" s="71" customFormat="1" ht="21" customHeight="1" x14ac:dyDescent="0.2">
      <c r="A963" s="70"/>
      <c r="C963" s="72"/>
      <c r="G963" s="94"/>
      <c r="O963" s="74"/>
    </row>
    <row r="964" spans="1:15" s="71" customFormat="1" ht="21" customHeight="1" x14ac:dyDescent="0.2">
      <c r="A964" s="70"/>
      <c r="C964" s="72"/>
      <c r="G964" s="94"/>
      <c r="O964" s="74"/>
    </row>
    <row r="965" spans="1:15" s="71" customFormat="1" ht="21" customHeight="1" x14ac:dyDescent="0.2">
      <c r="A965" s="70"/>
      <c r="C965" s="72"/>
      <c r="G965" s="94"/>
      <c r="O965" s="74"/>
    </row>
    <row r="966" spans="1:15" s="71" customFormat="1" ht="21" customHeight="1" x14ac:dyDescent="0.2">
      <c r="A966" s="70"/>
      <c r="C966" s="72"/>
      <c r="G966" s="94"/>
      <c r="O966" s="74"/>
    </row>
    <row r="967" spans="1:15" s="71" customFormat="1" ht="21" customHeight="1" x14ac:dyDescent="0.2">
      <c r="A967" s="70"/>
      <c r="C967" s="72"/>
      <c r="G967" s="94"/>
      <c r="O967" s="74"/>
    </row>
    <row r="968" spans="1:15" s="71" customFormat="1" ht="21" customHeight="1" x14ac:dyDescent="0.2">
      <c r="A968" s="70"/>
      <c r="C968" s="72"/>
      <c r="G968" s="94"/>
      <c r="O968" s="74"/>
    </row>
    <row r="969" spans="1:15" s="71" customFormat="1" ht="21" customHeight="1" x14ac:dyDescent="0.2">
      <c r="A969" s="70"/>
      <c r="C969" s="72"/>
      <c r="G969" s="94"/>
      <c r="O969" s="74"/>
    </row>
    <row r="970" spans="1:15" s="71" customFormat="1" ht="21" customHeight="1" x14ac:dyDescent="0.2">
      <c r="A970" s="70"/>
      <c r="C970" s="72"/>
      <c r="G970" s="94"/>
      <c r="O970" s="74"/>
    </row>
    <row r="971" spans="1:15" s="71" customFormat="1" ht="21" customHeight="1" x14ac:dyDescent="0.2">
      <c r="A971" s="70"/>
      <c r="C971" s="72"/>
      <c r="G971" s="94"/>
      <c r="O971" s="74"/>
    </row>
    <row r="972" spans="1:15" s="71" customFormat="1" ht="21" customHeight="1" x14ac:dyDescent="0.2">
      <c r="A972" s="70"/>
      <c r="C972" s="72"/>
      <c r="G972" s="94"/>
      <c r="O972" s="74"/>
    </row>
    <row r="973" spans="1:15" s="71" customFormat="1" ht="21" customHeight="1" x14ac:dyDescent="0.2">
      <c r="A973" s="70"/>
      <c r="C973" s="72"/>
      <c r="G973" s="94"/>
      <c r="O973" s="74"/>
    </row>
    <row r="974" spans="1:15" s="71" customFormat="1" ht="21" customHeight="1" x14ac:dyDescent="0.2">
      <c r="A974" s="70"/>
      <c r="C974" s="72"/>
      <c r="G974" s="94"/>
      <c r="O974" s="74"/>
    </row>
    <row r="975" spans="1:15" s="71" customFormat="1" ht="21" customHeight="1" x14ac:dyDescent="0.2">
      <c r="A975" s="70"/>
      <c r="C975" s="72"/>
      <c r="G975" s="94"/>
      <c r="O975" s="74"/>
    </row>
    <row r="976" spans="1:15" s="71" customFormat="1" ht="21" customHeight="1" x14ac:dyDescent="0.2">
      <c r="A976" s="70"/>
      <c r="C976" s="72"/>
      <c r="G976" s="94"/>
      <c r="O976" s="74"/>
    </row>
    <row r="977" spans="1:15" s="71" customFormat="1" ht="21" customHeight="1" x14ac:dyDescent="0.2">
      <c r="A977" s="70"/>
      <c r="C977" s="72"/>
      <c r="G977" s="94"/>
      <c r="O977" s="74"/>
    </row>
    <row r="978" spans="1:15" s="71" customFormat="1" ht="21" customHeight="1" x14ac:dyDescent="0.2">
      <c r="A978" s="70"/>
      <c r="C978" s="72"/>
      <c r="G978" s="94"/>
      <c r="O978" s="74"/>
    </row>
    <row r="979" spans="1:15" s="71" customFormat="1" ht="21" customHeight="1" x14ac:dyDescent="0.2">
      <c r="A979" s="70"/>
      <c r="C979" s="72"/>
      <c r="G979" s="94"/>
      <c r="O979" s="74"/>
    </row>
    <row r="980" spans="1:15" s="71" customFormat="1" ht="21" customHeight="1" x14ac:dyDescent="0.2">
      <c r="A980" s="70"/>
      <c r="C980" s="72"/>
      <c r="G980" s="94"/>
      <c r="O980" s="74"/>
    </row>
    <row r="981" spans="1:15" s="71" customFormat="1" ht="21" customHeight="1" x14ac:dyDescent="0.2">
      <c r="A981" s="70"/>
      <c r="C981" s="72"/>
      <c r="G981" s="94"/>
      <c r="O981" s="74"/>
    </row>
    <row r="982" spans="1:15" s="71" customFormat="1" ht="21" customHeight="1" x14ac:dyDescent="0.2">
      <c r="A982" s="70"/>
      <c r="C982" s="72"/>
      <c r="G982" s="94"/>
      <c r="O982" s="74"/>
    </row>
    <row r="983" spans="1:15" s="71" customFormat="1" ht="21" customHeight="1" x14ac:dyDescent="0.2">
      <c r="A983" s="70"/>
      <c r="C983" s="72"/>
      <c r="G983" s="94"/>
      <c r="O983" s="74"/>
    </row>
    <row r="984" spans="1:15" s="71" customFormat="1" ht="21" customHeight="1" x14ac:dyDescent="0.2">
      <c r="A984" s="70"/>
      <c r="C984" s="72"/>
      <c r="G984" s="94"/>
      <c r="O984" s="74"/>
    </row>
    <row r="985" spans="1:15" s="71" customFormat="1" ht="21" customHeight="1" x14ac:dyDescent="0.2">
      <c r="A985" s="70"/>
      <c r="C985" s="72"/>
      <c r="G985" s="94"/>
      <c r="O985" s="74"/>
    </row>
    <row r="986" spans="1:15" s="71" customFormat="1" ht="21" customHeight="1" x14ac:dyDescent="0.2">
      <c r="A986" s="70"/>
      <c r="C986" s="72"/>
      <c r="G986" s="94"/>
      <c r="O986" s="74"/>
    </row>
    <row r="987" spans="1:15" s="71" customFormat="1" ht="21" customHeight="1" x14ac:dyDescent="0.2">
      <c r="A987" s="70"/>
      <c r="C987" s="72"/>
      <c r="G987" s="94"/>
      <c r="O987" s="74"/>
    </row>
    <row r="988" spans="1:15" s="71" customFormat="1" ht="21" customHeight="1" x14ac:dyDescent="0.2">
      <c r="A988" s="70"/>
      <c r="C988" s="72"/>
      <c r="G988" s="94"/>
      <c r="O988" s="74"/>
    </row>
    <row r="989" spans="1:15" s="71" customFormat="1" ht="21" customHeight="1" x14ac:dyDescent="0.2">
      <c r="A989" s="70"/>
      <c r="C989" s="72"/>
      <c r="G989" s="94"/>
      <c r="O989" s="74"/>
    </row>
    <row r="990" spans="1:15" s="71" customFormat="1" ht="21" customHeight="1" x14ac:dyDescent="0.2">
      <c r="A990" s="70"/>
      <c r="C990" s="72"/>
      <c r="G990" s="94"/>
      <c r="O990" s="74"/>
    </row>
    <row r="991" spans="1:15" s="71" customFormat="1" ht="21" customHeight="1" x14ac:dyDescent="0.2">
      <c r="A991" s="70"/>
      <c r="C991" s="72"/>
      <c r="G991" s="94"/>
      <c r="O991" s="74"/>
    </row>
    <row r="992" spans="1:15" s="71" customFormat="1" ht="21" customHeight="1" x14ac:dyDescent="0.2">
      <c r="A992" s="70"/>
      <c r="C992" s="72"/>
      <c r="G992" s="94"/>
      <c r="O992" s="74"/>
    </row>
    <row r="993" spans="1:15" s="71" customFormat="1" ht="21" customHeight="1" x14ac:dyDescent="0.2">
      <c r="A993" s="70"/>
      <c r="C993" s="72"/>
      <c r="G993" s="94"/>
      <c r="O993" s="74"/>
    </row>
    <row r="994" spans="1:15" s="71" customFormat="1" ht="21" customHeight="1" x14ac:dyDescent="0.2">
      <c r="A994" s="70"/>
      <c r="C994" s="72"/>
      <c r="G994" s="94"/>
      <c r="O994" s="74"/>
    </row>
    <row r="995" spans="1:15" s="71" customFormat="1" ht="21" customHeight="1" x14ac:dyDescent="0.2">
      <c r="A995" s="70"/>
      <c r="C995" s="72"/>
      <c r="G995" s="94"/>
      <c r="O995" s="74"/>
    </row>
    <row r="996" spans="1:15" s="71" customFormat="1" ht="21" customHeight="1" x14ac:dyDescent="0.2">
      <c r="A996" s="70"/>
      <c r="C996" s="72"/>
      <c r="G996" s="94"/>
      <c r="O996" s="74"/>
    </row>
    <row r="997" spans="1:15" s="71" customFormat="1" ht="21" customHeight="1" x14ac:dyDescent="0.2">
      <c r="A997" s="70"/>
      <c r="C997" s="72"/>
      <c r="G997" s="94"/>
      <c r="O997" s="74"/>
    </row>
    <row r="998" spans="1:15" s="71" customFormat="1" ht="21" customHeight="1" x14ac:dyDescent="0.2">
      <c r="A998" s="70"/>
      <c r="C998" s="72"/>
      <c r="G998" s="94"/>
      <c r="O998" s="74"/>
    </row>
    <row r="999" spans="1:15" s="71" customFormat="1" ht="21" customHeight="1" x14ac:dyDescent="0.2">
      <c r="A999" s="70"/>
      <c r="C999" s="72"/>
      <c r="G999" s="94"/>
      <c r="O999" s="74"/>
    </row>
    <row r="1000" spans="1:15" s="71" customFormat="1" ht="21" customHeight="1" x14ac:dyDescent="0.2">
      <c r="A1000" s="70"/>
      <c r="C1000" s="72"/>
      <c r="G1000" s="94"/>
      <c r="O1000" s="74"/>
    </row>
    <row r="1001" spans="1:15" s="71" customFormat="1" ht="21" customHeight="1" x14ac:dyDescent="0.2">
      <c r="A1001" s="70"/>
      <c r="C1001" s="72"/>
      <c r="G1001" s="94"/>
      <c r="O1001" s="74"/>
    </row>
    <row r="1002" spans="1:15" s="71" customFormat="1" ht="21" customHeight="1" x14ac:dyDescent="0.2">
      <c r="A1002" s="70"/>
      <c r="C1002" s="72"/>
      <c r="G1002" s="94"/>
      <c r="O1002" s="74"/>
    </row>
    <row r="1003" spans="1:15" s="71" customFormat="1" ht="21" customHeight="1" x14ac:dyDescent="0.2">
      <c r="A1003" s="70"/>
      <c r="C1003" s="72"/>
      <c r="G1003" s="94"/>
      <c r="O1003" s="74"/>
    </row>
    <row r="1004" spans="1:15" s="71" customFormat="1" ht="21" customHeight="1" x14ac:dyDescent="0.2">
      <c r="A1004" s="70"/>
      <c r="C1004" s="72"/>
      <c r="G1004" s="94"/>
      <c r="O1004" s="74"/>
    </row>
    <row r="1005" spans="1:15" s="71" customFormat="1" ht="21" customHeight="1" x14ac:dyDescent="0.2">
      <c r="A1005" s="70"/>
      <c r="C1005" s="72"/>
      <c r="G1005" s="94"/>
      <c r="O1005" s="74"/>
    </row>
    <row r="1006" spans="1:15" s="71" customFormat="1" ht="21" customHeight="1" x14ac:dyDescent="0.2">
      <c r="A1006" s="70"/>
      <c r="C1006" s="72"/>
      <c r="G1006" s="94"/>
      <c r="O1006" s="74"/>
    </row>
    <row r="1007" spans="1:15" s="71" customFormat="1" ht="21" customHeight="1" x14ac:dyDescent="0.2">
      <c r="A1007" s="70"/>
      <c r="C1007" s="72"/>
      <c r="G1007" s="94"/>
      <c r="O1007" s="74"/>
    </row>
    <row r="1008" spans="1:15" s="71" customFormat="1" ht="21" customHeight="1" x14ac:dyDescent="0.2">
      <c r="A1008" s="70"/>
      <c r="C1008" s="72"/>
      <c r="G1008" s="94"/>
      <c r="O1008" s="74"/>
    </row>
    <row r="1009" spans="1:15" s="71" customFormat="1" ht="21" customHeight="1" x14ac:dyDescent="0.2">
      <c r="A1009" s="70"/>
      <c r="C1009" s="72"/>
      <c r="G1009" s="94"/>
      <c r="O1009" s="74"/>
    </row>
    <row r="1010" spans="1:15" s="71" customFormat="1" ht="21" customHeight="1" x14ac:dyDescent="0.2">
      <c r="A1010" s="70"/>
      <c r="C1010" s="72"/>
      <c r="G1010" s="94"/>
      <c r="O1010" s="74"/>
    </row>
    <row r="1011" spans="1:15" s="71" customFormat="1" ht="21" customHeight="1" x14ac:dyDescent="0.2">
      <c r="A1011" s="70"/>
      <c r="C1011" s="72"/>
      <c r="G1011" s="94"/>
      <c r="O1011" s="74"/>
    </row>
    <row r="1012" spans="1:15" s="71" customFormat="1" ht="21" customHeight="1" x14ac:dyDescent="0.2">
      <c r="A1012" s="70"/>
      <c r="C1012" s="72"/>
      <c r="G1012" s="94"/>
      <c r="O1012" s="74"/>
    </row>
    <row r="1013" spans="1:15" s="71" customFormat="1" ht="21" customHeight="1" x14ac:dyDescent="0.2">
      <c r="A1013" s="70"/>
      <c r="C1013" s="72"/>
      <c r="G1013" s="94"/>
      <c r="O1013" s="74"/>
    </row>
    <row r="1014" spans="1:15" s="71" customFormat="1" ht="21" customHeight="1" x14ac:dyDescent="0.2">
      <c r="A1014" s="70"/>
      <c r="C1014" s="72"/>
      <c r="G1014" s="94"/>
      <c r="O1014" s="74"/>
    </row>
    <row r="1015" spans="1:15" s="71" customFormat="1" ht="21" customHeight="1" x14ac:dyDescent="0.2">
      <c r="A1015" s="70"/>
      <c r="C1015" s="72"/>
      <c r="G1015" s="94"/>
      <c r="O1015" s="74"/>
    </row>
    <row r="1016" spans="1:15" s="71" customFormat="1" ht="21" customHeight="1" x14ac:dyDescent="0.2">
      <c r="A1016" s="70"/>
      <c r="C1016" s="72"/>
      <c r="G1016" s="94"/>
      <c r="O1016" s="74"/>
    </row>
    <row r="1017" spans="1:15" s="71" customFormat="1" ht="21" customHeight="1" x14ac:dyDescent="0.2">
      <c r="A1017" s="70"/>
      <c r="C1017" s="72"/>
      <c r="G1017" s="94"/>
      <c r="O1017" s="74"/>
    </row>
    <row r="1018" spans="1:15" s="71" customFormat="1" ht="21" customHeight="1" x14ac:dyDescent="0.2">
      <c r="A1018" s="70"/>
      <c r="C1018" s="72"/>
      <c r="G1018" s="94"/>
      <c r="O1018" s="74"/>
    </row>
    <row r="1019" spans="1:15" s="71" customFormat="1" ht="21" customHeight="1" x14ac:dyDescent="0.2">
      <c r="A1019" s="70"/>
      <c r="C1019" s="72"/>
      <c r="G1019" s="94"/>
      <c r="O1019" s="74"/>
    </row>
    <row r="1020" spans="1:15" s="71" customFormat="1" ht="21" customHeight="1" x14ac:dyDescent="0.2">
      <c r="A1020" s="70"/>
      <c r="C1020" s="72"/>
      <c r="G1020" s="94"/>
      <c r="O1020" s="74"/>
    </row>
    <row r="1021" spans="1:15" s="71" customFormat="1" ht="21" customHeight="1" x14ac:dyDescent="0.2">
      <c r="A1021" s="70"/>
      <c r="C1021" s="72"/>
      <c r="G1021" s="94"/>
      <c r="O1021" s="74"/>
    </row>
    <row r="1022" spans="1:15" s="71" customFormat="1" ht="21" customHeight="1" x14ac:dyDescent="0.2">
      <c r="A1022" s="70"/>
      <c r="C1022" s="72"/>
      <c r="G1022" s="94"/>
      <c r="O1022" s="74"/>
    </row>
    <row r="1023" spans="1:15" s="71" customFormat="1" ht="21" customHeight="1" x14ac:dyDescent="0.2">
      <c r="A1023" s="70"/>
      <c r="C1023" s="72"/>
      <c r="G1023" s="94"/>
      <c r="O1023" s="74"/>
    </row>
    <row r="1024" spans="1:15" s="71" customFormat="1" ht="21" customHeight="1" x14ac:dyDescent="0.2">
      <c r="A1024" s="70"/>
      <c r="C1024" s="72"/>
      <c r="G1024" s="94"/>
      <c r="O1024" s="74"/>
    </row>
    <row r="1025" spans="1:15" s="71" customFormat="1" ht="21" customHeight="1" x14ac:dyDescent="0.2">
      <c r="A1025" s="70"/>
      <c r="C1025" s="72"/>
      <c r="G1025" s="94"/>
      <c r="O1025" s="74"/>
    </row>
    <row r="1026" spans="1:15" s="71" customFormat="1" ht="21" customHeight="1" x14ac:dyDescent="0.2">
      <c r="A1026" s="70"/>
      <c r="C1026" s="72"/>
      <c r="G1026" s="94"/>
      <c r="O1026" s="74"/>
    </row>
    <row r="1027" spans="1:15" s="71" customFormat="1" ht="21" customHeight="1" x14ac:dyDescent="0.2">
      <c r="A1027" s="70"/>
      <c r="C1027" s="72"/>
      <c r="G1027" s="94"/>
      <c r="O1027" s="74"/>
    </row>
    <row r="1028" spans="1:15" s="71" customFormat="1" ht="21" customHeight="1" x14ac:dyDescent="0.2">
      <c r="A1028" s="70"/>
      <c r="C1028" s="72"/>
      <c r="G1028" s="94"/>
      <c r="O1028" s="74"/>
    </row>
    <row r="1029" spans="1:15" s="71" customFormat="1" ht="21" customHeight="1" x14ac:dyDescent="0.2">
      <c r="A1029" s="70"/>
      <c r="C1029" s="72"/>
      <c r="G1029" s="94"/>
      <c r="O1029" s="74"/>
    </row>
    <row r="1030" spans="1:15" s="71" customFormat="1" ht="21" customHeight="1" x14ac:dyDescent="0.2">
      <c r="A1030" s="70"/>
      <c r="C1030" s="72"/>
      <c r="G1030" s="94"/>
      <c r="O1030" s="74"/>
    </row>
    <row r="1031" spans="1:15" s="71" customFormat="1" ht="21" customHeight="1" x14ac:dyDescent="0.2">
      <c r="A1031" s="70"/>
      <c r="C1031" s="72"/>
      <c r="G1031" s="94"/>
      <c r="O1031" s="74"/>
    </row>
    <row r="1032" spans="1:15" s="71" customFormat="1" ht="21" customHeight="1" x14ac:dyDescent="0.2">
      <c r="A1032" s="70"/>
      <c r="C1032" s="72"/>
      <c r="G1032" s="94"/>
      <c r="O1032" s="74"/>
    </row>
    <row r="1033" spans="1:15" s="71" customFormat="1" ht="21" customHeight="1" x14ac:dyDescent="0.2">
      <c r="A1033" s="70"/>
      <c r="C1033" s="72"/>
      <c r="G1033" s="94"/>
      <c r="O1033" s="74"/>
    </row>
    <row r="1034" spans="1:15" s="71" customFormat="1" ht="21" customHeight="1" x14ac:dyDescent="0.2">
      <c r="A1034" s="70"/>
      <c r="C1034" s="72"/>
      <c r="G1034" s="94"/>
      <c r="O1034" s="74"/>
    </row>
    <row r="1035" spans="1:15" s="71" customFormat="1" ht="21" customHeight="1" x14ac:dyDescent="0.2">
      <c r="A1035" s="70"/>
      <c r="C1035" s="72"/>
      <c r="G1035" s="94"/>
      <c r="O1035" s="74"/>
    </row>
    <row r="1036" spans="1:15" s="71" customFormat="1" ht="21" customHeight="1" x14ac:dyDescent="0.2">
      <c r="A1036" s="70"/>
      <c r="C1036" s="72"/>
      <c r="G1036" s="94"/>
      <c r="O1036" s="74"/>
    </row>
    <row r="1037" spans="1:15" s="71" customFormat="1" ht="21" customHeight="1" x14ac:dyDescent="0.2">
      <c r="A1037" s="70"/>
      <c r="C1037" s="72"/>
      <c r="G1037" s="94"/>
      <c r="O1037" s="74"/>
    </row>
    <row r="1038" spans="1:15" s="71" customFormat="1" ht="21" customHeight="1" x14ac:dyDescent="0.2">
      <c r="A1038" s="70"/>
      <c r="C1038" s="72"/>
      <c r="G1038" s="94"/>
      <c r="O1038" s="74"/>
    </row>
    <row r="1039" spans="1:15" s="71" customFormat="1" ht="21" customHeight="1" x14ac:dyDescent="0.2">
      <c r="A1039" s="70"/>
      <c r="C1039" s="72"/>
      <c r="G1039" s="94"/>
      <c r="O1039" s="74"/>
    </row>
    <row r="1040" spans="1:15" s="71" customFormat="1" ht="21" customHeight="1" x14ac:dyDescent="0.2">
      <c r="A1040" s="70"/>
      <c r="C1040" s="72"/>
      <c r="G1040" s="94"/>
      <c r="O1040" s="74"/>
    </row>
    <row r="1041" spans="1:15" s="71" customFormat="1" ht="21" customHeight="1" x14ac:dyDescent="0.2">
      <c r="A1041" s="70"/>
      <c r="C1041" s="72"/>
      <c r="G1041" s="94"/>
      <c r="O1041" s="74"/>
    </row>
    <row r="1042" spans="1:15" s="71" customFormat="1" ht="21" customHeight="1" x14ac:dyDescent="0.2">
      <c r="A1042" s="70"/>
      <c r="C1042" s="72"/>
      <c r="G1042" s="94"/>
      <c r="O1042" s="74"/>
    </row>
    <row r="1043" spans="1:15" s="71" customFormat="1" ht="21" customHeight="1" x14ac:dyDescent="0.2">
      <c r="A1043" s="70"/>
      <c r="C1043" s="72"/>
      <c r="G1043" s="94"/>
      <c r="O1043" s="74"/>
    </row>
    <row r="1044" spans="1:15" s="71" customFormat="1" ht="21" customHeight="1" x14ac:dyDescent="0.2">
      <c r="A1044" s="70"/>
      <c r="C1044" s="72"/>
      <c r="G1044" s="94"/>
      <c r="O1044" s="74"/>
    </row>
    <row r="1045" spans="1:15" s="71" customFormat="1" ht="21" customHeight="1" x14ac:dyDescent="0.2">
      <c r="A1045" s="70"/>
      <c r="C1045" s="72"/>
      <c r="G1045" s="94"/>
      <c r="O1045" s="74"/>
    </row>
    <row r="1046" spans="1:15" s="71" customFormat="1" ht="21" customHeight="1" x14ac:dyDescent="0.2">
      <c r="A1046" s="70"/>
      <c r="C1046" s="72"/>
      <c r="G1046" s="94"/>
      <c r="O1046" s="74"/>
    </row>
    <row r="1047" spans="1:15" s="71" customFormat="1" ht="21" customHeight="1" x14ac:dyDescent="0.2">
      <c r="A1047" s="70"/>
      <c r="C1047" s="72"/>
      <c r="G1047" s="94"/>
      <c r="O1047" s="74"/>
    </row>
    <row r="1048" spans="1:15" s="71" customFormat="1" ht="21" customHeight="1" x14ac:dyDescent="0.2">
      <c r="A1048" s="70"/>
      <c r="C1048" s="72"/>
      <c r="G1048" s="94"/>
      <c r="O1048" s="74"/>
    </row>
    <row r="1049" spans="1:15" s="71" customFormat="1" ht="21" customHeight="1" x14ac:dyDescent="0.2">
      <c r="A1049" s="70"/>
      <c r="C1049" s="72"/>
      <c r="G1049" s="94"/>
      <c r="O1049" s="74"/>
    </row>
    <row r="1050" spans="1:15" s="71" customFormat="1" ht="21" customHeight="1" x14ac:dyDescent="0.2">
      <c r="A1050" s="70"/>
      <c r="C1050" s="72"/>
      <c r="G1050" s="94"/>
      <c r="O1050" s="74"/>
    </row>
    <row r="1051" spans="1:15" s="71" customFormat="1" ht="21" customHeight="1" x14ac:dyDescent="0.2">
      <c r="A1051" s="70"/>
      <c r="C1051" s="72"/>
      <c r="G1051" s="94"/>
      <c r="O1051" s="74"/>
    </row>
    <row r="1052" spans="1:15" s="71" customFormat="1" ht="21" customHeight="1" x14ac:dyDescent="0.2">
      <c r="A1052" s="70"/>
      <c r="C1052" s="72"/>
      <c r="G1052" s="94"/>
      <c r="O1052" s="74"/>
    </row>
    <row r="1053" spans="1:15" s="71" customFormat="1" ht="21" customHeight="1" x14ac:dyDescent="0.2">
      <c r="A1053" s="70"/>
      <c r="C1053" s="72"/>
      <c r="G1053" s="94"/>
      <c r="O1053" s="74"/>
    </row>
    <row r="1054" spans="1:15" s="71" customFormat="1" ht="21" customHeight="1" x14ac:dyDescent="0.2">
      <c r="A1054" s="70"/>
      <c r="C1054" s="72"/>
      <c r="G1054" s="94"/>
      <c r="O1054" s="74"/>
    </row>
    <row r="1055" spans="1:15" s="71" customFormat="1" ht="21" customHeight="1" x14ac:dyDescent="0.2">
      <c r="A1055" s="70"/>
      <c r="C1055" s="72"/>
      <c r="G1055" s="94"/>
      <c r="O1055" s="74"/>
    </row>
    <row r="1056" spans="1:15" s="71" customFormat="1" ht="21" customHeight="1" x14ac:dyDescent="0.2">
      <c r="A1056" s="70"/>
      <c r="C1056" s="72"/>
      <c r="G1056" s="94"/>
      <c r="O1056" s="74"/>
    </row>
    <row r="1057" spans="1:15" s="71" customFormat="1" ht="21" customHeight="1" x14ac:dyDescent="0.2">
      <c r="A1057" s="70"/>
      <c r="C1057" s="72"/>
      <c r="G1057" s="94"/>
      <c r="O1057" s="74"/>
    </row>
    <row r="1058" spans="1:15" s="71" customFormat="1" ht="21" customHeight="1" x14ac:dyDescent="0.2">
      <c r="A1058" s="70"/>
      <c r="C1058" s="72"/>
      <c r="G1058" s="94"/>
      <c r="O1058" s="74"/>
    </row>
    <row r="1059" spans="1:15" s="71" customFormat="1" ht="21" customHeight="1" x14ac:dyDescent="0.2">
      <c r="A1059" s="70"/>
      <c r="C1059" s="72"/>
      <c r="G1059" s="94"/>
      <c r="O1059" s="74"/>
    </row>
    <row r="1060" spans="1:15" s="71" customFormat="1" ht="21" customHeight="1" x14ac:dyDescent="0.2">
      <c r="A1060" s="70"/>
      <c r="C1060" s="72"/>
      <c r="G1060" s="94"/>
      <c r="O1060" s="74"/>
    </row>
    <row r="1061" spans="1:15" s="71" customFormat="1" ht="21" customHeight="1" x14ac:dyDescent="0.2">
      <c r="A1061" s="70"/>
      <c r="C1061" s="72"/>
      <c r="G1061" s="94"/>
      <c r="O1061" s="74"/>
    </row>
    <row r="1062" spans="1:15" s="71" customFormat="1" ht="21" customHeight="1" x14ac:dyDescent="0.2">
      <c r="A1062" s="70"/>
      <c r="C1062" s="72"/>
      <c r="G1062" s="94"/>
      <c r="O1062" s="74"/>
    </row>
    <row r="1063" spans="1:15" s="71" customFormat="1" ht="21" customHeight="1" x14ac:dyDescent="0.2">
      <c r="A1063" s="70"/>
      <c r="C1063" s="72"/>
      <c r="G1063" s="94"/>
      <c r="O1063" s="74"/>
    </row>
    <row r="1064" spans="1:15" s="71" customFormat="1" ht="21" customHeight="1" x14ac:dyDescent="0.2">
      <c r="A1064" s="70"/>
      <c r="C1064" s="72"/>
      <c r="G1064" s="94"/>
      <c r="O1064" s="74"/>
    </row>
    <row r="1065" spans="1:15" s="71" customFormat="1" ht="21" customHeight="1" x14ac:dyDescent="0.2">
      <c r="A1065" s="70"/>
      <c r="C1065" s="72"/>
      <c r="G1065" s="94"/>
      <c r="O1065" s="74"/>
    </row>
    <row r="1066" spans="1:15" s="71" customFormat="1" ht="21" customHeight="1" x14ac:dyDescent="0.2">
      <c r="A1066" s="70"/>
      <c r="C1066" s="72"/>
      <c r="G1066" s="94"/>
      <c r="O1066" s="74"/>
    </row>
    <row r="1067" spans="1:15" s="71" customFormat="1" ht="21" customHeight="1" x14ac:dyDescent="0.2">
      <c r="A1067" s="70"/>
      <c r="C1067" s="72"/>
      <c r="G1067" s="94"/>
      <c r="O1067" s="74"/>
    </row>
    <row r="1068" spans="1:15" s="71" customFormat="1" ht="21" customHeight="1" x14ac:dyDescent="0.2">
      <c r="A1068" s="70"/>
      <c r="C1068" s="72"/>
      <c r="G1068" s="94"/>
      <c r="O1068" s="74"/>
    </row>
    <row r="1069" spans="1:15" s="71" customFormat="1" ht="21" customHeight="1" x14ac:dyDescent="0.2">
      <c r="A1069" s="70"/>
      <c r="C1069" s="72"/>
      <c r="G1069" s="94"/>
      <c r="O1069" s="74"/>
    </row>
    <row r="1070" spans="1:15" s="71" customFormat="1" ht="21" customHeight="1" x14ac:dyDescent="0.2">
      <c r="A1070" s="70"/>
      <c r="C1070" s="72"/>
      <c r="G1070" s="94"/>
      <c r="O1070" s="74"/>
    </row>
    <row r="1071" spans="1:15" s="71" customFormat="1" ht="21" customHeight="1" x14ac:dyDescent="0.2">
      <c r="A1071" s="70"/>
      <c r="C1071" s="72"/>
      <c r="G1071" s="94"/>
      <c r="O1071" s="74"/>
    </row>
    <row r="1072" spans="1:15" s="71" customFormat="1" ht="21" customHeight="1" x14ac:dyDescent="0.2">
      <c r="A1072" s="70"/>
      <c r="C1072" s="72"/>
      <c r="G1072" s="94"/>
      <c r="O1072" s="74"/>
    </row>
    <row r="1073" spans="1:15" s="71" customFormat="1" ht="21" customHeight="1" x14ac:dyDescent="0.2">
      <c r="A1073" s="70"/>
      <c r="C1073" s="72"/>
      <c r="G1073" s="94"/>
      <c r="O1073" s="74"/>
    </row>
    <row r="1074" spans="1:15" s="71" customFormat="1" ht="21" customHeight="1" x14ac:dyDescent="0.2">
      <c r="A1074" s="70"/>
      <c r="C1074" s="72"/>
      <c r="G1074" s="94"/>
      <c r="O1074" s="74"/>
    </row>
    <row r="1075" spans="1:15" s="71" customFormat="1" ht="21" customHeight="1" x14ac:dyDescent="0.2">
      <c r="A1075" s="70"/>
      <c r="C1075" s="72"/>
      <c r="G1075" s="94"/>
      <c r="O1075" s="74"/>
    </row>
    <row r="1076" spans="1:15" s="71" customFormat="1" ht="21" customHeight="1" x14ac:dyDescent="0.2">
      <c r="A1076" s="70"/>
      <c r="C1076" s="72"/>
      <c r="G1076" s="94"/>
      <c r="O1076" s="74"/>
    </row>
    <row r="1077" spans="1:15" s="71" customFormat="1" ht="21" customHeight="1" x14ac:dyDescent="0.2">
      <c r="A1077" s="70"/>
      <c r="C1077" s="72"/>
      <c r="G1077" s="94"/>
      <c r="O1077" s="74"/>
    </row>
    <row r="1078" spans="1:15" s="71" customFormat="1" ht="21" customHeight="1" x14ac:dyDescent="0.2">
      <c r="A1078" s="70"/>
      <c r="C1078" s="72"/>
      <c r="G1078" s="94"/>
      <c r="O1078" s="74"/>
    </row>
    <row r="1079" spans="1:15" s="71" customFormat="1" ht="21" customHeight="1" x14ac:dyDescent="0.2">
      <c r="A1079" s="70"/>
      <c r="C1079" s="72"/>
      <c r="G1079" s="94"/>
      <c r="O1079" s="74"/>
    </row>
    <row r="1080" spans="1:15" s="71" customFormat="1" ht="21" customHeight="1" x14ac:dyDescent="0.2">
      <c r="A1080" s="70"/>
      <c r="C1080" s="72"/>
      <c r="G1080" s="94"/>
      <c r="O1080" s="74"/>
    </row>
    <row r="1081" spans="1:15" s="71" customFormat="1" ht="21" customHeight="1" x14ac:dyDescent="0.2">
      <c r="A1081" s="70"/>
      <c r="C1081" s="72"/>
      <c r="G1081" s="94"/>
      <c r="O1081" s="74"/>
    </row>
    <row r="1082" spans="1:15" s="71" customFormat="1" ht="21" customHeight="1" x14ac:dyDescent="0.2">
      <c r="A1082" s="70"/>
      <c r="C1082" s="72"/>
      <c r="G1082" s="94"/>
      <c r="O1082" s="74"/>
    </row>
    <row r="1083" spans="1:15" s="71" customFormat="1" ht="21" customHeight="1" x14ac:dyDescent="0.2">
      <c r="A1083" s="70"/>
      <c r="C1083" s="72"/>
      <c r="G1083" s="94"/>
      <c r="O1083" s="74"/>
    </row>
    <row r="1084" spans="1:15" s="71" customFormat="1" ht="21" customHeight="1" x14ac:dyDescent="0.2">
      <c r="A1084" s="70"/>
      <c r="C1084" s="72"/>
      <c r="G1084" s="94"/>
      <c r="O1084" s="74"/>
    </row>
    <row r="1085" spans="1:15" s="71" customFormat="1" ht="21" customHeight="1" x14ac:dyDescent="0.2">
      <c r="A1085" s="70"/>
      <c r="C1085" s="72"/>
      <c r="G1085" s="94"/>
      <c r="O1085" s="74"/>
    </row>
    <row r="1086" spans="1:15" s="71" customFormat="1" ht="21" customHeight="1" x14ac:dyDescent="0.2">
      <c r="A1086" s="70"/>
      <c r="C1086" s="72"/>
      <c r="G1086" s="94"/>
      <c r="O1086" s="74"/>
    </row>
    <row r="1087" spans="1:15" s="71" customFormat="1" ht="21" customHeight="1" x14ac:dyDescent="0.2">
      <c r="A1087" s="70"/>
      <c r="C1087" s="72"/>
      <c r="G1087" s="94"/>
      <c r="O1087" s="74"/>
    </row>
    <row r="1088" spans="1:15" s="71" customFormat="1" ht="21" customHeight="1" x14ac:dyDescent="0.2">
      <c r="A1088" s="70"/>
      <c r="C1088" s="72"/>
      <c r="G1088" s="94"/>
      <c r="O1088" s="74"/>
    </row>
    <row r="1089" spans="1:15" s="71" customFormat="1" ht="21" customHeight="1" x14ac:dyDescent="0.2">
      <c r="A1089" s="70"/>
      <c r="C1089" s="72"/>
      <c r="G1089" s="94"/>
      <c r="O1089" s="74"/>
    </row>
    <row r="1090" spans="1:15" s="71" customFormat="1" ht="21" customHeight="1" x14ac:dyDescent="0.2">
      <c r="A1090" s="70"/>
      <c r="C1090" s="72"/>
      <c r="G1090" s="94"/>
      <c r="O1090" s="74"/>
    </row>
    <row r="1091" spans="1:15" s="71" customFormat="1" ht="21" customHeight="1" x14ac:dyDescent="0.2">
      <c r="A1091" s="70"/>
      <c r="C1091" s="72"/>
      <c r="G1091" s="94"/>
      <c r="O1091" s="74"/>
    </row>
    <row r="1092" spans="1:15" s="71" customFormat="1" ht="21" customHeight="1" x14ac:dyDescent="0.2">
      <c r="A1092" s="70"/>
      <c r="C1092" s="72"/>
      <c r="G1092" s="94"/>
      <c r="O1092" s="74"/>
    </row>
    <row r="1093" spans="1:15" s="71" customFormat="1" ht="21" customHeight="1" x14ac:dyDescent="0.2">
      <c r="A1093" s="70"/>
      <c r="C1093" s="72"/>
      <c r="G1093" s="94"/>
      <c r="O1093" s="74"/>
    </row>
    <row r="1094" spans="1:15" s="71" customFormat="1" ht="21" customHeight="1" x14ac:dyDescent="0.2">
      <c r="A1094" s="70"/>
      <c r="C1094" s="72"/>
      <c r="G1094" s="94"/>
      <c r="O1094" s="74"/>
    </row>
    <row r="1095" spans="1:15" s="71" customFormat="1" ht="21" customHeight="1" x14ac:dyDescent="0.2">
      <c r="A1095" s="70"/>
      <c r="C1095" s="72"/>
      <c r="G1095" s="94"/>
      <c r="O1095" s="74"/>
    </row>
    <row r="1096" spans="1:15" s="71" customFormat="1" ht="21" customHeight="1" x14ac:dyDescent="0.2">
      <c r="A1096" s="70"/>
      <c r="C1096" s="72"/>
      <c r="G1096" s="94"/>
      <c r="O1096" s="74"/>
    </row>
    <row r="1097" spans="1:15" s="71" customFormat="1" ht="21" customHeight="1" x14ac:dyDescent="0.2">
      <c r="A1097" s="70"/>
      <c r="C1097" s="72"/>
      <c r="G1097" s="94"/>
      <c r="O1097" s="74"/>
    </row>
    <row r="1098" spans="1:15" s="71" customFormat="1" ht="21" customHeight="1" x14ac:dyDescent="0.2">
      <c r="A1098" s="70"/>
      <c r="C1098" s="72"/>
      <c r="G1098" s="94"/>
      <c r="O1098" s="74"/>
    </row>
    <row r="1099" spans="1:15" s="71" customFormat="1" ht="21" customHeight="1" x14ac:dyDescent="0.2">
      <c r="A1099" s="70"/>
      <c r="C1099" s="72"/>
      <c r="G1099" s="94"/>
      <c r="O1099" s="74"/>
    </row>
    <row r="1100" spans="1:15" s="71" customFormat="1" ht="21" customHeight="1" x14ac:dyDescent="0.2">
      <c r="A1100" s="70"/>
      <c r="C1100" s="72"/>
      <c r="G1100" s="94"/>
      <c r="O1100" s="74"/>
    </row>
    <row r="1101" spans="1:15" s="71" customFormat="1" ht="21" customHeight="1" x14ac:dyDescent="0.2">
      <c r="A1101" s="70"/>
      <c r="C1101" s="72"/>
      <c r="G1101" s="94"/>
      <c r="O1101" s="74"/>
    </row>
    <row r="1102" spans="1:15" s="71" customFormat="1" ht="21" customHeight="1" x14ac:dyDescent="0.2">
      <c r="A1102" s="70"/>
      <c r="C1102" s="72"/>
      <c r="G1102" s="94"/>
      <c r="O1102" s="74"/>
    </row>
    <row r="1103" spans="1:15" s="71" customFormat="1" ht="21" customHeight="1" x14ac:dyDescent="0.2">
      <c r="A1103" s="70"/>
      <c r="C1103" s="72"/>
      <c r="G1103" s="94"/>
      <c r="O1103" s="74"/>
    </row>
    <row r="1104" spans="1:15" s="71" customFormat="1" ht="21" customHeight="1" x14ac:dyDescent="0.2">
      <c r="A1104" s="70"/>
      <c r="C1104" s="72"/>
      <c r="G1104" s="94"/>
      <c r="O1104" s="74"/>
    </row>
    <row r="1105" spans="1:15" s="71" customFormat="1" ht="21" customHeight="1" x14ac:dyDescent="0.2">
      <c r="A1105" s="70"/>
      <c r="C1105" s="72"/>
      <c r="G1105" s="94"/>
      <c r="O1105" s="74"/>
    </row>
    <row r="1106" spans="1:15" s="71" customFormat="1" ht="21" customHeight="1" x14ac:dyDescent="0.2">
      <c r="A1106" s="70"/>
      <c r="C1106" s="72"/>
      <c r="G1106" s="94"/>
      <c r="O1106" s="74"/>
    </row>
    <row r="1107" spans="1:15" s="71" customFormat="1" ht="21" customHeight="1" x14ac:dyDescent="0.2">
      <c r="A1107" s="70"/>
      <c r="C1107" s="72"/>
      <c r="G1107" s="94"/>
      <c r="O1107" s="74"/>
    </row>
    <row r="1108" spans="1:15" s="71" customFormat="1" ht="21" customHeight="1" x14ac:dyDescent="0.2">
      <c r="A1108" s="70"/>
      <c r="C1108" s="72"/>
      <c r="G1108" s="94"/>
      <c r="O1108" s="74"/>
    </row>
    <row r="1109" spans="1:15" s="71" customFormat="1" ht="21" customHeight="1" x14ac:dyDescent="0.2">
      <c r="A1109" s="70"/>
      <c r="C1109" s="72"/>
      <c r="G1109" s="94"/>
      <c r="O1109" s="74"/>
    </row>
    <row r="1110" spans="1:15" s="71" customFormat="1" ht="21" customHeight="1" x14ac:dyDescent="0.2">
      <c r="A1110" s="70"/>
      <c r="C1110" s="72"/>
      <c r="G1110" s="94"/>
      <c r="O1110" s="74"/>
    </row>
    <row r="1111" spans="1:15" s="71" customFormat="1" ht="21" customHeight="1" x14ac:dyDescent="0.2">
      <c r="A1111" s="70"/>
      <c r="C1111" s="72"/>
      <c r="G1111" s="94"/>
      <c r="O1111" s="74"/>
    </row>
    <row r="1112" spans="1:15" s="71" customFormat="1" ht="21" customHeight="1" x14ac:dyDescent="0.2">
      <c r="A1112" s="70"/>
      <c r="C1112" s="72"/>
      <c r="G1112" s="94"/>
      <c r="O1112" s="74"/>
    </row>
    <row r="1113" spans="1:15" s="71" customFormat="1" ht="21" customHeight="1" x14ac:dyDescent="0.2">
      <c r="A1113" s="70"/>
      <c r="C1113" s="72"/>
      <c r="G1113" s="94"/>
      <c r="O1113" s="74"/>
    </row>
    <row r="1114" spans="1:15" s="71" customFormat="1" ht="21" customHeight="1" x14ac:dyDescent="0.2">
      <c r="A1114" s="70"/>
      <c r="C1114" s="72"/>
      <c r="G1114" s="94"/>
      <c r="O1114" s="74"/>
    </row>
    <row r="1115" spans="1:15" s="71" customFormat="1" ht="21" customHeight="1" x14ac:dyDescent="0.2">
      <c r="A1115" s="70"/>
      <c r="C1115" s="72"/>
      <c r="G1115" s="94"/>
      <c r="O1115" s="74"/>
    </row>
    <row r="1116" spans="1:15" s="71" customFormat="1" ht="21" customHeight="1" x14ac:dyDescent="0.2">
      <c r="A1116" s="70"/>
      <c r="C1116" s="72"/>
      <c r="G1116" s="94"/>
      <c r="O1116" s="74"/>
    </row>
    <row r="1117" spans="1:15" s="71" customFormat="1" ht="21" customHeight="1" x14ac:dyDescent="0.2">
      <c r="A1117" s="70"/>
      <c r="C1117" s="72"/>
      <c r="G1117" s="94"/>
      <c r="O1117" s="74"/>
    </row>
    <row r="1118" spans="1:15" s="71" customFormat="1" ht="21" customHeight="1" x14ac:dyDescent="0.2">
      <c r="A1118" s="70"/>
      <c r="C1118" s="72"/>
      <c r="G1118" s="94"/>
      <c r="O1118" s="74"/>
    </row>
    <row r="1119" spans="1:15" s="71" customFormat="1" ht="21" customHeight="1" x14ac:dyDescent="0.2">
      <c r="A1119" s="70"/>
      <c r="C1119" s="72"/>
      <c r="G1119" s="94"/>
      <c r="O1119" s="74"/>
    </row>
    <row r="1120" spans="1:15" s="71" customFormat="1" ht="21" customHeight="1" x14ac:dyDescent="0.2">
      <c r="A1120" s="70"/>
      <c r="C1120" s="72"/>
      <c r="G1120" s="94"/>
      <c r="O1120" s="74"/>
    </row>
    <row r="1121" spans="1:15" s="71" customFormat="1" ht="21" customHeight="1" x14ac:dyDescent="0.2">
      <c r="A1121" s="70"/>
      <c r="C1121" s="72"/>
      <c r="G1121" s="94"/>
      <c r="O1121" s="74"/>
    </row>
    <row r="1122" spans="1:15" s="71" customFormat="1" ht="21" customHeight="1" x14ac:dyDescent="0.2">
      <c r="A1122" s="70"/>
      <c r="C1122" s="72"/>
      <c r="G1122" s="94"/>
      <c r="O1122" s="74"/>
    </row>
    <row r="1123" spans="1:15" s="71" customFormat="1" ht="21" customHeight="1" x14ac:dyDescent="0.2">
      <c r="A1123" s="70"/>
      <c r="C1123" s="72"/>
      <c r="G1123" s="94"/>
      <c r="O1123" s="74"/>
    </row>
    <row r="1124" spans="1:15" s="71" customFormat="1" ht="21" customHeight="1" x14ac:dyDescent="0.2">
      <c r="A1124" s="70"/>
      <c r="C1124" s="72"/>
      <c r="G1124" s="94"/>
      <c r="O1124" s="74"/>
    </row>
    <row r="1125" spans="1:15" s="71" customFormat="1" ht="21" customHeight="1" x14ac:dyDescent="0.2">
      <c r="A1125" s="70"/>
      <c r="C1125" s="72"/>
      <c r="G1125" s="94"/>
      <c r="O1125" s="74"/>
    </row>
    <row r="1126" spans="1:15" s="71" customFormat="1" ht="21" customHeight="1" x14ac:dyDescent="0.2">
      <c r="A1126" s="70"/>
      <c r="C1126" s="72"/>
      <c r="G1126" s="94"/>
      <c r="O1126" s="74"/>
    </row>
    <row r="1127" spans="1:15" s="71" customFormat="1" ht="21" customHeight="1" x14ac:dyDescent="0.2">
      <c r="A1127" s="70"/>
      <c r="C1127" s="72"/>
      <c r="G1127" s="94"/>
      <c r="O1127" s="74"/>
    </row>
    <row r="1128" spans="1:15" s="71" customFormat="1" ht="21" customHeight="1" x14ac:dyDescent="0.2">
      <c r="A1128" s="70"/>
      <c r="C1128" s="72"/>
      <c r="G1128" s="94"/>
      <c r="O1128" s="74"/>
    </row>
    <row r="1129" spans="1:15" s="71" customFormat="1" ht="21" customHeight="1" x14ac:dyDescent="0.2">
      <c r="A1129" s="70"/>
      <c r="C1129" s="72"/>
      <c r="G1129" s="94"/>
      <c r="O1129" s="74"/>
    </row>
    <row r="1130" spans="1:15" s="71" customFormat="1" ht="21" customHeight="1" x14ac:dyDescent="0.2">
      <c r="A1130" s="70"/>
      <c r="C1130" s="72"/>
      <c r="G1130" s="94"/>
      <c r="O1130" s="74"/>
    </row>
    <row r="1131" spans="1:15" s="71" customFormat="1" ht="21" customHeight="1" x14ac:dyDescent="0.2">
      <c r="A1131" s="70"/>
      <c r="C1131" s="72"/>
      <c r="G1131" s="94"/>
      <c r="O1131" s="74"/>
    </row>
    <row r="1132" spans="1:15" s="71" customFormat="1" ht="21" customHeight="1" x14ac:dyDescent="0.2">
      <c r="A1132" s="70"/>
      <c r="C1132" s="72"/>
      <c r="G1132" s="94"/>
      <c r="O1132" s="74"/>
    </row>
    <row r="1133" spans="1:15" s="71" customFormat="1" ht="21" customHeight="1" x14ac:dyDescent="0.2">
      <c r="A1133" s="70"/>
      <c r="C1133" s="72"/>
      <c r="G1133" s="94"/>
      <c r="O1133" s="74"/>
    </row>
    <row r="1134" spans="1:15" s="71" customFormat="1" ht="21" customHeight="1" x14ac:dyDescent="0.2">
      <c r="A1134" s="70"/>
      <c r="C1134" s="72"/>
      <c r="G1134" s="94"/>
      <c r="O1134" s="74"/>
    </row>
    <row r="1135" spans="1:15" s="71" customFormat="1" ht="21" customHeight="1" x14ac:dyDescent="0.2">
      <c r="A1135" s="70"/>
      <c r="C1135" s="72"/>
      <c r="G1135" s="94"/>
      <c r="O1135" s="74"/>
    </row>
    <row r="1136" spans="1:15" s="71" customFormat="1" ht="21" customHeight="1" x14ac:dyDescent="0.2">
      <c r="A1136" s="70"/>
      <c r="C1136" s="72"/>
      <c r="G1136" s="94"/>
      <c r="O1136" s="74"/>
    </row>
    <row r="1137" spans="1:15" s="71" customFormat="1" ht="21" customHeight="1" x14ac:dyDescent="0.2">
      <c r="A1137" s="70"/>
      <c r="C1137" s="72"/>
      <c r="G1137" s="94"/>
      <c r="O1137" s="74"/>
    </row>
    <row r="1138" spans="1:15" s="71" customFormat="1" ht="21" customHeight="1" x14ac:dyDescent="0.2">
      <c r="A1138" s="70"/>
      <c r="C1138" s="72"/>
      <c r="G1138" s="94"/>
      <c r="O1138" s="74"/>
    </row>
    <row r="1139" spans="1:15" s="71" customFormat="1" ht="21" customHeight="1" x14ac:dyDescent="0.2">
      <c r="A1139" s="70"/>
      <c r="C1139" s="72"/>
      <c r="G1139" s="94"/>
      <c r="O1139" s="74"/>
    </row>
    <row r="1140" spans="1:15" s="71" customFormat="1" ht="21" customHeight="1" x14ac:dyDescent="0.2">
      <c r="A1140" s="70"/>
      <c r="C1140" s="72"/>
      <c r="G1140" s="94"/>
      <c r="O1140" s="74"/>
    </row>
    <row r="1141" spans="1:15" s="71" customFormat="1" ht="21" customHeight="1" x14ac:dyDescent="0.2">
      <c r="A1141" s="70"/>
      <c r="C1141" s="72"/>
      <c r="G1141" s="94"/>
      <c r="O1141" s="74"/>
    </row>
    <row r="1142" spans="1:15" s="71" customFormat="1" ht="21" customHeight="1" x14ac:dyDescent="0.2">
      <c r="A1142" s="70"/>
      <c r="C1142" s="72"/>
      <c r="G1142" s="94"/>
      <c r="O1142" s="74"/>
    </row>
    <row r="1143" spans="1:15" s="71" customFormat="1" ht="21" customHeight="1" x14ac:dyDescent="0.2">
      <c r="A1143" s="70"/>
      <c r="C1143" s="72"/>
      <c r="G1143" s="94"/>
      <c r="O1143" s="74"/>
    </row>
    <row r="1144" spans="1:15" s="71" customFormat="1" ht="21" customHeight="1" x14ac:dyDescent="0.2">
      <c r="A1144" s="70"/>
      <c r="C1144" s="72"/>
      <c r="G1144" s="94"/>
      <c r="O1144" s="74"/>
    </row>
    <row r="1145" spans="1:15" s="71" customFormat="1" ht="21" customHeight="1" x14ac:dyDescent="0.2">
      <c r="A1145" s="70"/>
      <c r="C1145" s="72"/>
      <c r="G1145" s="94"/>
      <c r="O1145" s="74"/>
    </row>
    <row r="1146" spans="1:15" s="71" customFormat="1" ht="21" customHeight="1" x14ac:dyDescent="0.2">
      <c r="A1146" s="70"/>
      <c r="C1146" s="72"/>
      <c r="G1146" s="94"/>
      <c r="O1146" s="74"/>
    </row>
    <row r="1147" spans="1:15" s="71" customFormat="1" ht="21" customHeight="1" x14ac:dyDescent="0.2">
      <c r="A1147" s="70"/>
      <c r="C1147" s="72"/>
      <c r="G1147" s="94"/>
      <c r="O1147" s="74"/>
    </row>
    <row r="1148" spans="1:15" s="71" customFormat="1" ht="21" customHeight="1" x14ac:dyDescent="0.2">
      <c r="A1148" s="70"/>
      <c r="C1148" s="72"/>
      <c r="G1148" s="94"/>
      <c r="O1148" s="74"/>
    </row>
    <row r="1149" spans="1:15" s="71" customFormat="1" ht="21" customHeight="1" x14ac:dyDescent="0.2">
      <c r="A1149" s="70"/>
      <c r="C1149" s="72"/>
      <c r="G1149" s="94"/>
      <c r="O1149" s="74"/>
    </row>
    <row r="1150" spans="1:15" s="71" customFormat="1" ht="21" customHeight="1" x14ac:dyDescent="0.2">
      <c r="A1150" s="70"/>
      <c r="C1150" s="72"/>
      <c r="G1150" s="94"/>
      <c r="O1150" s="74"/>
    </row>
    <row r="1151" spans="1:15" s="71" customFormat="1" ht="21" customHeight="1" x14ac:dyDescent="0.2">
      <c r="A1151" s="70"/>
      <c r="C1151" s="72"/>
      <c r="G1151" s="94"/>
      <c r="O1151" s="74"/>
    </row>
    <row r="1152" spans="1:15" s="71" customFormat="1" ht="21" customHeight="1" x14ac:dyDescent="0.2">
      <c r="A1152" s="70"/>
      <c r="C1152" s="72"/>
      <c r="G1152" s="94"/>
      <c r="O1152" s="74"/>
    </row>
    <row r="1153" spans="1:15" s="71" customFormat="1" ht="21" customHeight="1" x14ac:dyDescent="0.2">
      <c r="A1153" s="70"/>
      <c r="C1153" s="72"/>
      <c r="G1153" s="94"/>
      <c r="O1153" s="74"/>
    </row>
    <row r="1154" spans="1:15" s="71" customFormat="1" ht="21" customHeight="1" x14ac:dyDescent="0.2">
      <c r="A1154" s="70"/>
      <c r="C1154" s="72"/>
      <c r="G1154" s="94"/>
      <c r="O1154" s="74"/>
    </row>
    <row r="1155" spans="1:15" s="71" customFormat="1" ht="21" customHeight="1" x14ac:dyDescent="0.2">
      <c r="A1155" s="70"/>
      <c r="C1155" s="72"/>
      <c r="G1155" s="94"/>
      <c r="O1155" s="74"/>
    </row>
    <row r="1156" spans="1:15" s="71" customFormat="1" ht="21" customHeight="1" x14ac:dyDescent="0.2">
      <c r="A1156" s="70"/>
      <c r="C1156" s="72"/>
      <c r="G1156" s="94"/>
      <c r="O1156" s="74"/>
    </row>
    <row r="1157" spans="1:15" s="71" customFormat="1" ht="21" customHeight="1" x14ac:dyDescent="0.2">
      <c r="A1157" s="70"/>
      <c r="C1157" s="72"/>
      <c r="G1157" s="94"/>
      <c r="O1157" s="74"/>
    </row>
    <row r="1158" spans="1:15" s="71" customFormat="1" ht="21" customHeight="1" x14ac:dyDescent="0.2">
      <c r="A1158" s="70"/>
      <c r="C1158" s="72"/>
      <c r="G1158" s="94"/>
      <c r="O1158" s="74"/>
    </row>
    <row r="1159" spans="1:15" s="71" customFormat="1" ht="21" customHeight="1" x14ac:dyDescent="0.2">
      <c r="A1159" s="70"/>
      <c r="C1159" s="72"/>
      <c r="G1159" s="94"/>
      <c r="O1159" s="74"/>
    </row>
    <row r="1160" spans="1:15" s="71" customFormat="1" ht="21" customHeight="1" x14ac:dyDescent="0.2">
      <c r="A1160" s="70"/>
      <c r="C1160" s="72"/>
      <c r="G1160" s="94"/>
      <c r="O1160" s="74"/>
    </row>
    <row r="1161" spans="1:15" s="71" customFormat="1" ht="21" customHeight="1" x14ac:dyDescent="0.2">
      <c r="A1161" s="70"/>
      <c r="C1161" s="72"/>
      <c r="G1161" s="94"/>
      <c r="O1161" s="74"/>
    </row>
    <row r="1162" spans="1:15" s="71" customFormat="1" ht="21" customHeight="1" x14ac:dyDescent="0.2">
      <c r="A1162" s="70"/>
      <c r="C1162" s="72"/>
      <c r="G1162" s="94"/>
      <c r="O1162" s="74"/>
    </row>
    <row r="1163" spans="1:15" s="71" customFormat="1" ht="21" customHeight="1" x14ac:dyDescent="0.2">
      <c r="A1163" s="70"/>
      <c r="C1163" s="72"/>
      <c r="G1163" s="94"/>
      <c r="O1163" s="74"/>
    </row>
    <row r="1164" spans="1:15" s="71" customFormat="1" ht="21" customHeight="1" x14ac:dyDescent="0.2">
      <c r="A1164" s="70"/>
      <c r="C1164" s="72"/>
      <c r="G1164" s="94"/>
      <c r="O1164" s="74"/>
    </row>
    <row r="1165" spans="1:15" s="71" customFormat="1" ht="21" customHeight="1" x14ac:dyDescent="0.2">
      <c r="A1165" s="70"/>
      <c r="C1165" s="72"/>
      <c r="G1165" s="94"/>
      <c r="O1165" s="74"/>
    </row>
    <row r="1166" spans="1:15" s="71" customFormat="1" ht="21" customHeight="1" x14ac:dyDescent="0.2">
      <c r="A1166" s="70"/>
      <c r="C1166" s="72"/>
      <c r="G1166" s="94"/>
      <c r="O1166" s="74"/>
    </row>
    <row r="1167" spans="1:15" s="71" customFormat="1" ht="21" customHeight="1" x14ac:dyDescent="0.2">
      <c r="A1167" s="70"/>
      <c r="C1167" s="72"/>
      <c r="G1167" s="94"/>
      <c r="O1167" s="74"/>
    </row>
    <row r="1168" spans="1:15" s="71" customFormat="1" ht="21" customHeight="1" x14ac:dyDescent="0.2">
      <c r="A1168" s="70"/>
      <c r="C1168" s="72"/>
      <c r="G1168" s="94"/>
      <c r="O1168" s="74"/>
    </row>
    <row r="1169" spans="1:15" s="71" customFormat="1" ht="21" customHeight="1" x14ac:dyDescent="0.2">
      <c r="A1169" s="70"/>
      <c r="C1169" s="72"/>
      <c r="G1169" s="94"/>
      <c r="O1169" s="74"/>
    </row>
    <row r="1170" spans="1:15" s="71" customFormat="1" ht="21" customHeight="1" x14ac:dyDescent="0.2">
      <c r="A1170" s="70"/>
      <c r="C1170" s="72"/>
      <c r="G1170" s="94"/>
      <c r="O1170" s="74"/>
    </row>
    <row r="1171" spans="1:15" s="71" customFormat="1" ht="21" customHeight="1" x14ac:dyDescent="0.2">
      <c r="A1171" s="70"/>
      <c r="C1171" s="72"/>
      <c r="G1171" s="94"/>
      <c r="O1171" s="74"/>
    </row>
    <row r="1172" spans="1:15" s="71" customFormat="1" ht="21" customHeight="1" x14ac:dyDescent="0.2">
      <c r="A1172" s="70"/>
      <c r="C1172" s="72"/>
      <c r="G1172" s="94"/>
      <c r="O1172" s="74"/>
    </row>
    <row r="1173" spans="1:15" s="71" customFormat="1" ht="21" customHeight="1" x14ac:dyDescent="0.2">
      <c r="A1173" s="70"/>
      <c r="C1173" s="72"/>
      <c r="G1173" s="94"/>
      <c r="O1173" s="74"/>
    </row>
    <row r="1174" spans="1:15" s="71" customFormat="1" ht="21" customHeight="1" x14ac:dyDescent="0.2">
      <c r="A1174" s="70"/>
      <c r="C1174" s="72"/>
      <c r="G1174" s="94"/>
      <c r="O1174" s="74"/>
    </row>
    <row r="1175" spans="1:15" s="71" customFormat="1" ht="21" customHeight="1" x14ac:dyDescent="0.2">
      <c r="A1175" s="70"/>
      <c r="C1175" s="72"/>
      <c r="G1175" s="94"/>
      <c r="O1175" s="74"/>
    </row>
    <row r="1176" spans="1:15" s="71" customFormat="1" ht="21" customHeight="1" x14ac:dyDescent="0.2">
      <c r="A1176" s="70"/>
      <c r="C1176" s="72"/>
      <c r="G1176" s="94"/>
      <c r="O1176" s="74"/>
    </row>
    <row r="1177" spans="1:15" s="71" customFormat="1" ht="21" customHeight="1" x14ac:dyDescent="0.2">
      <c r="A1177" s="70"/>
      <c r="C1177" s="72"/>
      <c r="G1177" s="94"/>
      <c r="O1177" s="74"/>
    </row>
    <row r="1178" spans="1:15" s="71" customFormat="1" ht="21" customHeight="1" x14ac:dyDescent="0.2">
      <c r="A1178" s="70"/>
      <c r="C1178" s="72"/>
      <c r="G1178" s="94"/>
      <c r="O1178" s="74"/>
    </row>
    <row r="1179" spans="1:15" s="71" customFormat="1" ht="21" customHeight="1" x14ac:dyDescent="0.2">
      <c r="A1179" s="70"/>
      <c r="C1179" s="72"/>
      <c r="G1179" s="94"/>
      <c r="O1179" s="74"/>
    </row>
    <row r="1180" spans="1:15" s="71" customFormat="1" ht="21" customHeight="1" x14ac:dyDescent="0.2">
      <c r="A1180" s="70"/>
      <c r="C1180" s="72"/>
      <c r="G1180" s="94"/>
      <c r="O1180" s="74"/>
    </row>
    <row r="1181" spans="1:15" s="71" customFormat="1" ht="21" customHeight="1" x14ac:dyDescent="0.2">
      <c r="A1181" s="70"/>
      <c r="C1181" s="72"/>
      <c r="G1181" s="94"/>
      <c r="O1181" s="74"/>
    </row>
    <row r="1182" spans="1:15" s="71" customFormat="1" ht="21" customHeight="1" x14ac:dyDescent="0.2">
      <c r="A1182" s="70"/>
      <c r="C1182" s="72"/>
      <c r="G1182" s="94"/>
      <c r="O1182" s="74"/>
    </row>
    <row r="1183" spans="1:15" s="71" customFormat="1" ht="21" customHeight="1" x14ac:dyDescent="0.2">
      <c r="A1183" s="70"/>
      <c r="C1183" s="72"/>
      <c r="G1183" s="94"/>
      <c r="O1183" s="74"/>
    </row>
    <row r="1184" spans="1:15" s="71" customFormat="1" ht="21" customHeight="1" x14ac:dyDescent="0.2">
      <c r="A1184" s="70"/>
      <c r="C1184" s="72"/>
      <c r="G1184" s="94"/>
      <c r="O1184" s="74"/>
    </row>
    <row r="1185" spans="1:15" s="71" customFormat="1" ht="21" customHeight="1" x14ac:dyDescent="0.2">
      <c r="A1185" s="70"/>
      <c r="C1185" s="72"/>
      <c r="G1185" s="94"/>
      <c r="O1185" s="74"/>
    </row>
    <row r="1186" spans="1:15" s="71" customFormat="1" ht="21" customHeight="1" x14ac:dyDescent="0.2">
      <c r="A1186" s="70"/>
      <c r="C1186" s="72"/>
      <c r="G1186" s="94"/>
      <c r="O1186" s="74"/>
    </row>
    <row r="1187" spans="1:15" s="71" customFormat="1" ht="21" customHeight="1" x14ac:dyDescent="0.2">
      <c r="A1187" s="70"/>
      <c r="C1187" s="72"/>
      <c r="G1187" s="94"/>
      <c r="O1187" s="74"/>
    </row>
    <row r="1188" spans="1:15" s="71" customFormat="1" ht="21" customHeight="1" x14ac:dyDescent="0.2">
      <c r="A1188" s="70"/>
      <c r="C1188" s="72"/>
      <c r="G1188" s="94"/>
      <c r="O1188" s="74"/>
    </row>
    <row r="1189" spans="1:15" s="71" customFormat="1" ht="21" customHeight="1" x14ac:dyDescent="0.2">
      <c r="A1189" s="70"/>
      <c r="C1189" s="72"/>
      <c r="G1189" s="94"/>
      <c r="O1189" s="74"/>
    </row>
    <row r="1190" spans="1:15" s="71" customFormat="1" ht="21" customHeight="1" x14ac:dyDescent="0.2">
      <c r="A1190" s="70"/>
      <c r="C1190" s="72"/>
      <c r="G1190" s="94"/>
      <c r="O1190" s="74"/>
    </row>
    <row r="1191" spans="1:15" s="71" customFormat="1" ht="21" customHeight="1" x14ac:dyDescent="0.2">
      <c r="A1191" s="70"/>
      <c r="C1191" s="72"/>
      <c r="G1191" s="94"/>
      <c r="O1191" s="74"/>
    </row>
    <row r="1192" spans="1:15" s="71" customFormat="1" ht="21" customHeight="1" x14ac:dyDescent="0.2">
      <c r="A1192" s="70"/>
      <c r="C1192" s="72"/>
      <c r="G1192" s="94"/>
      <c r="O1192" s="74"/>
    </row>
    <row r="1193" spans="1:15" s="71" customFormat="1" ht="21" customHeight="1" x14ac:dyDescent="0.2">
      <c r="A1193" s="70"/>
      <c r="C1193" s="72"/>
      <c r="G1193" s="94"/>
      <c r="O1193" s="74"/>
    </row>
    <row r="1194" spans="1:15" s="71" customFormat="1" ht="21" customHeight="1" x14ac:dyDescent="0.2">
      <c r="A1194" s="70"/>
      <c r="C1194" s="72"/>
      <c r="G1194" s="94"/>
      <c r="O1194" s="74"/>
    </row>
    <row r="1195" spans="1:15" s="71" customFormat="1" ht="21" customHeight="1" x14ac:dyDescent="0.2">
      <c r="A1195" s="70"/>
      <c r="C1195" s="72"/>
      <c r="G1195" s="94"/>
      <c r="O1195" s="74"/>
    </row>
    <row r="1196" spans="1:15" s="71" customFormat="1" ht="21" customHeight="1" x14ac:dyDescent="0.2">
      <c r="A1196" s="70"/>
      <c r="C1196" s="72"/>
      <c r="G1196" s="94"/>
      <c r="O1196" s="74"/>
    </row>
    <row r="1197" spans="1:15" s="71" customFormat="1" ht="21" customHeight="1" x14ac:dyDescent="0.2">
      <c r="A1197" s="70"/>
      <c r="C1197" s="72"/>
      <c r="G1197" s="94"/>
      <c r="O1197" s="74"/>
    </row>
    <row r="1198" spans="1:15" s="71" customFormat="1" ht="21" customHeight="1" x14ac:dyDescent="0.2">
      <c r="A1198" s="70"/>
      <c r="C1198" s="72"/>
      <c r="G1198" s="94"/>
      <c r="O1198" s="74"/>
    </row>
    <row r="1199" spans="1:15" s="71" customFormat="1" ht="21" customHeight="1" x14ac:dyDescent="0.2">
      <c r="A1199" s="70"/>
      <c r="C1199" s="72"/>
      <c r="G1199" s="94"/>
      <c r="O1199" s="74"/>
    </row>
    <row r="1200" spans="1:15" s="71" customFormat="1" ht="21" customHeight="1" x14ac:dyDescent="0.2">
      <c r="A1200" s="70"/>
      <c r="C1200" s="72"/>
      <c r="G1200" s="94"/>
      <c r="O1200" s="74"/>
    </row>
    <row r="1201" spans="1:15" s="71" customFormat="1" ht="21" customHeight="1" x14ac:dyDescent="0.2">
      <c r="A1201" s="70"/>
      <c r="C1201" s="72"/>
      <c r="G1201" s="94"/>
      <c r="O1201" s="74"/>
    </row>
    <row r="1202" spans="1:15" s="71" customFormat="1" ht="21" customHeight="1" x14ac:dyDescent="0.2">
      <c r="A1202" s="70"/>
      <c r="C1202" s="72"/>
      <c r="G1202" s="94"/>
      <c r="O1202" s="74"/>
    </row>
    <row r="1203" spans="1:15" s="71" customFormat="1" ht="21" customHeight="1" x14ac:dyDescent="0.2">
      <c r="A1203" s="70"/>
      <c r="C1203" s="72"/>
      <c r="G1203" s="94"/>
      <c r="O1203" s="74"/>
    </row>
    <row r="1204" spans="1:15" s="71" customFormat="1" ht="21" customHeight="1" x14ac:dyDescent="0.2">
      <c r="A1204" s="70"/>
      <c r="C1204" s="72"/>
      <c r="G1204" s="94"/>
      <c r="O1204" s="74"/>
    </row>
    <row r="1205" spans="1:15" s="71" customFormat="1" ht="21" customHeight="1" x14ac:dyDescent="0.2">
      <c r="A1205" s="70"/>
      <c r="C1205" s="72"/>
      <c r="G1205" s="94"/>
      <c r="O1205" s="74"/>
    </row>
    <row r="1206" spans="1:15" s="71" customFormat="1" ht="21" customHeight="1" x14ac:dyDescent="0.2">
      <c r="A1206" s="70"/>
      <c r="C1206" s="72"/>
      <c r="G1206" s="94"/>
      <c r="O1206" s="74"/>
    </row>
    <row r="1207" spans="1:15" s="71" customFormat="1" ht="21" customHeight="1" x14ac:dyDescent="0.2">
      <c r="A1207" s="70"/>
      <c r="C1207" s="72"/>
      <c r="G1207" s="94"/>
      <c r="O1207" s="74"/>
    </row>
    <row r="1208" spans="1:15" s="71" customFormat="1" ht="21" customHeight="1" x14ac:dyDescent="0.2">
      <c r="A1208" s="70"/>
      <c r="C1208" s="72"/>
      <c r="G1208" s="94"/>
      <c r="O1208" s="74"/>
    </row>
    <row r="1209" spans="1:15" s="71" customFormat="1" ht="21" customHeight="1" x14ac:dyDescent="0.2">
      <c r="A1209" s="70"/>
      <c r="C1209" s="72"/>
      <c r="G1209" s="94"/>
      <c r="O1209" s="74"/>
    </row>
    <row r="1210" spans="1:15" s="71" customFormat="1" ht="21" customHeight="1" x14ac:dyDescent="0.2">
      <c r="A1210" s="70"/>
      <c r="C1210" s="72"/>
      <c r="G1210" s="94"/>
      <c r="O1210" s="74"/>
    </row>
    <row r="1211" spans="1:15" s="71" customFormat="1" ht="21" customHeight="1" x14ac:dyDescent="0.2">
      <c r="A1211" s="70"/>
      <c r="C1211" s="72"/>
      <c r="G1211" s="94"/>
      <c r="O1211" s="74"/>
    </row>
    <row r="1212" spans="1:15" s="71" customFormat="1" ht="21" customHeight="1" x14ac:dyDescent="0.2">
      <c r="A1212" s="70"/>
      <c r="C1212" s="72"/>
      <c r="G1212" s="94"/>
      <c r="O1212" s="74"/>
    </row>
    <row r="1213" spans="1:15" s="71" customFormat="1" ht="21" customHeight="1" x14ac:dyDescent="0.2">
      <c r="A1213" s="70"/>
      <c r="C1213" s="72"/>
      <c r="G1213" s="94"/>
      <c r="O1213" s="74"/>
    </row>
    <row r="1214" spans="1:15" s="71" customFormat="1" ht="21" customHeight="1" x14ac:dyDescent="0.2">
      <c r="A1214" s="70"/>
      <c r="C1214" s="72"/>
      <c r="G1214" s="94"/>
      <c r="O1214" s="74"/>
    </row>
    <row r="1215" spans="1:15" s="71" customFormat="1" ht="21" customHeight="1" x14ac:dyDescent="0.2">
      <c r="A1215" s="70"/>
      <c r="C1215" s="72"/>
      <c r="G1215" s="94"/>
      <c r="O1215" s="74"/>
    </row>
    <row r="1216" spans="1:15" s="71" customFormat="1" ht="21" customHeight="1" x14ac:dyDescent="0.2">
      <c r="A1216" s="70"/>
      <c r="C1216" s="72"/>
      <c r="G1216" s="94"/>
      <c r="O1216" s="74"/>
    </row>
    <row r="1217" spans="1:15" s="71" customFormat="1" ht="21" customHeight="1" x14ac:dyDescent="0.2">
      <c r="A1217" s="70"/>
      <c r="C1217" s="72"/>
      <c r="G1217" s="94"/>
      <c r="O1217" s="74"/>
    </row>
    <row r="1218" spans="1:15" s="71" customFormat="1" ht="21" customHeight="1" x14ac:dyDescent="0.2">
      <c r="A1218" s="70"/>
      <c r="C1218" s="72"/>
      <c r="G1218" s="94"/>
      <c r="O1218" s="74"/>
    </row>
    <row r="1219" spans="1:15" s="71" customFormat="1" ht="21" customHeight="1" x14ac:dyDescent="0.2">
      <c r="A1219" s="70"/>
      <c r="C1219" s="72"/>
      <c r="G1219" s="94"/>
      <c r="O1219" s="74"/>
    </row>
    <row r="1220" spans="1:15" s="71" customFormat="1" ht="21" customHeight="1" x14ac:dyDescent="0.2">
      <c r="A1220" s="70"/>
      <c r="C1220" s="72"/>
      <c r="G1220" s="94"/>
      <c r="O1220" s="74"/>
    </row>
    <row r="1221" spans="1:15" s="71" customFormat="1" ht="21" customHeight="1" x14ac:dyDescent="0.2">
      <c r="A1221" s="70"/>
      <c r="C1221" s="72"/>
      <c r="G1221" s="94"/>
      <c r="O1221" s="74"/>
    </row>
    <row r="1222" spans="1:15" s="71" customFormat="1" ht="21" customHeight="1" x14ac:dyDescent="0.2">
      <c r="A1222" s="70"/>
      <c r="C1222" s="72"/>
      <c r="G1222" s="94"/>
      <c r="O1222" s="74"/>
    </row>
    <row r="1223" spans="1:15" s="71" customFormat="1" ht="21" customHeight="1" x14ac:dyDescent="0.2">
      <c r="A1223" s="70"/>
      <c r="C1223" s="72"/>
      <c r="G1223" s="94"/>
      <c r="O1223" s="74"/>
    </row>
    <row r="1224" spans="1:15" s="71" customFormat="1" ht="21" customHeight="1" x14ac:dyDescent="0.2">
      <c r="A1224" s="70"/>
      <c r="C1224" s="72"/>
      <c r="G1224" s="94"/>
      <c r="O1224" s="74"/>
    </row>
    <row r="1225" spans="1:15" s="71" customFormat="1" ht="21" customHeight="1" x14ac:dyDescent="0.2">
      <c r="A1225" s="70"/>
      <c r="C1225" s="72"/>
      <c r="G1225" s="94"/>
      <c r="O1225" s="74"/>
    </row>
    <row r="1226" spans="1:15" s="71" customFormat="1" ht="21" customHeight="1" x14ac:dyDescent="0.2">
      <c r="A1226" s="70"/>
      <c r="C1226" s="72"/>
      <c r="G1226" s="94"/>
      <c r="O1226" s="74"/>
    </row>
    <row r="1227" spans="1:15" s="71" customFormat="1" ht="21" customHeight="1" x14ac:dyDescent="0.2">
      <c r="A1227" s="70"/>
      <c r="C1227" s="72"/>
      <c r="G1227" s="94"/>
      <c r="O1227" s="74"/>
    </row>
    <row r="1228" spans="1:15" s="71" customFormat="1" ht="21" customHeight="1" x14ac:dyDescent="0.2">
      <c r="A1228" s="70"/>
      <c r="C1228" s="72"/>
      <c r="G1228" s="94"/>
      <c r="O1228" s="74"/>
    </row>
    <row r="1229" spans="1:15" s="71" customFormat="1" ht="21" customHeight="1" x14ac:dyDescent="0.2">
      <c r="A1229" s="70"/>
      <c r="C1229" s="72"/>
      <c r="G1229" s="94"/>
      <c r="O1229" s="74"/>
    </row>
    <row r="1230" spans="1:15" s="71" customFormat="1" ht="21" customHeight="1" x14ac:dyDescent="0.2">
      <c r="A1230" s="70"/>
      <c r="C1230" s="72"/>
      <c r="G1230" s="94"/>
      <c r="O1230" s="74"/>
    </row>
    <row r="1231" spans="1:15" s="71" customFormat="1" ht="21" customHeight="1" x14ac:dyDescent="0.2">
      <c r="A1231" s="70"/>
      <c r="C1231" s="72"/>
      <c r="G1231" s="94"/>
      <c r="O1231" s="74"/>
    </row>
    <row r="1232" spans="1:15" s="71" customFormat="1" ht="21" customHeight="1" x14ac:dyDescent="0.2">
      <c r="A1232" s="70"/>
      <c r="C1232" s="72"/>
      <c r="G1232" s="94"/>
      <c r="O1232" s="74"/>
    </row>
    <row r="1233" spans="1:15" s="71" customFormat="1" ht="21" customHeight="1" x14ac:dyDescent="0.2">
      <c r="A1233" s="70"/>
      <c r="C1233" s="72"/>
      <c r="G1233" s="94"/>
      <c r="O1233" s="74"/>
    </row>
    <row r="1234" spans="1:15" s="71" customFormat="1" ht="21" customHeight="1" x14ac:dyDescent="0.2">
      <c r="A1234" s="70"/>
      <c r="C1234" s="72"/>
      <c r="G1234" s="94"/>
      <c r="O1234" s="74"/>
    </row>
    <row r="1235" spans="1:15" s="71" customFormat="1" ht="21" customHeight="1" x14ac:dyDescent="0.2">
      <c r="A1235" s="70"/>
      <c r="C1235" s="72"/>
      <c r="G1235" s="94"/>
      <c r="O1235" s="74"/>
    </row>
    <row r="1236" spans="1:15" s="71" customFormat="1" ht="21" customHeight="1" x14ac:dyDescent="0.2">
      <c r="A1236" s="70"/>
      <c r="C1236" s="72"/>
      <c r="G1236" s="94"/>
      <c r="O1236" s="74"/>
    </row>
    <row r="1237" spans="1:15" s="71" customFormat="1" ht="21" customHeight="1" x14ac:dyDescent="0.2">
      <c r="A1237" s="70"/>
      <c r="C1237" s="72"/>
      <c r="G1237" s="94"/>
      <c r="O1237" s="74"/>
    </row>
    <row r="1238" spans="1:15" s="71" customFormat="1" ht="21" customHeight="1" x14ac:dyDescent="0.2">
      <c r="A1238" s="70"/>
      <c r="C1238" s="72"/>
      <c r="G1238" s="94"/>
      <c r="O1238" s="74"/>
    </row>
    <row r="1239" spans="1:15" s="71" customFormat="1" ht="21" customHeight="1" x14ac:dyDescent="0.2">
      <c r="A1239" s="70"/>
      <c r="C1239" s="72"/>
      <c r="G1239" s="94"/>
      <c r="O1239" s="74"/>
    </row>
    <row r="1240" spans="1:15" s="71" customFormat="1" ht="21" customHeight="1" x14ac:dyDescent="0.2">
      <c r="A1240" s="70"/>
      <c r="C1240" s="72"/>
      <c r="G1240" s="94"/>
      <c r="O1240" s="74"/>
    </row>
    <row r="1241" spans="1:15" s="71" customFormat="1" ht="21" customHeight="1" x14ac:dyDescent="0.2">
      <c r="A1241" s="70"/>
      <c r="C1241" s="72"/>
      <c r="G1241" s="94"/>
      <c r="O1241" s="74"/>
    </row>
    <row r="1242" spans="1:15" s="71" customFormat="1" ht="21" customHeight="1" x14ac:dyDescent="0.2">
      <c r="A1242" s="70"/>
      <c r="C1242" s="72"/>
      <c r="G1242" s="94"/>
      <c r="O1242" s="74"/>
    </row>
    <row r="1243" spans="1:15" s="71" customFormat="1" ht="21" customHeight="1" x14ac:dyDescent="0.2">
      <c r="A1243" s="70"/>
      <c r="C1243" s="72"/>
      <c r="G1243" s="94"/>
      <c r="O1243" s="74"/>
    </row>
    <row r="1244" spans="1:15" s="71" customFormat="1" ht="21" customHeight="1" x14ac:dyDescent="0.2">
      <c r="A1244" s="70"/>
      <c r="C1244" s="72"/>
      <c r="G1244" s="94"/>
      <c r="O1244" s="74"/>
    </row>
    <row r="1245" spans="1:15" s="71" customFormat="1" ht="21" customHeight="1" x14ac:dyDescent="0.2">
      <c r="A1245" s="70"/>
      <c r="C1245" s="72"/>
      <c r="G1245" s="94"/>
      <c r="O1245" s="74"/>
    </row>
    <row r="1246" spans="1:15" s="71" customFormat="1" ht="21" customHeight="1" x14ac:dyDescent="0.2">
      <c r="A1246" s="70"/>
      <c r="C1246" s="72"/>
      <c r="G1246" s="94"/>
      <c r="O1246" s="74"/>
    </row>
    <row r="1247" spans="1:15" s="71" customFormat="1" ht="21" customHeight="1" x14ac:dyDescent="0.2">
      <c r="A1247" s="70"/>
      <c r="C1247" s="72"/>
      <c r="G1247" s="94"/>
      <c r="O1247" s="74"/>
    </row>
    <row r="1248" spans="1:15" s="71" customFormat="1" ht="21" customHeight="1" x14ac:dyDescent="0.2">
      <c r="A1248" s="70"/>
      <c r="C1248" s="72"/>
      <c r="G1248" s="94"/>
      <c r="O1248" s="74"/>
    </row>
    <row r="1249" spans="1:15" s="71" customFormat="1" ht="21" customHeight="1" x14ac:dyDescent="0.2">
      <c r="A1249" s="70"/>
      <c r="C1249" s="72"/>
      <c r="G1249" s="94"/>
      <c r="O1249" s="74"/>
    </row>
    <row r="1250" spans="1:15" s="71" customFormat="1" ht="21" customHeight="1" x14ac:dyDescent="0.2">
      <c r="A1250" s="70"/>
      <c r="C1250" s="72"/>
      <c r="G1250" s="94"/>
      <c r="O1250" s="74"/>
    </row>
    <row r="1251" spans="1:15" s="71" customFormat="1" ht="21" customHeight="1" x14ac:dyDescent="0.2">
      <c r="A1251" s="70"/>
      <c r="C1251" s="72"/>
      <c r="G1251" s="94"/>
      <c r="O1251" s="74"/>
    </row>
    <row r="1252" spans="1:15" s="71" customFormat="1" ht="21" customHeight="1" x14ac:dyDescent="0.2">
      <c r="A1252" s="70"/>
      <c r="C1252" s="72"/>
      <c r="G1252" s="94"/>
      <c r="O1252" s="74"/>
    </row>
    <row r="1253" spans="1:15" s="71" customFormat="1" ht="21" customHeight="1" x14ac:dyDescent="0.2">
      <c r="A1253" s="70"/>
      <c r="C1253" s="72"/>
      <c r="G1253" s="94"/>
      <c r="O1253" s="74"/>
    </row>
    <row r="1254" spans="1:15" s="71" customFormat="1" ht="21" customHeight="1" x14ac:dyDescent="0.2">
      <c r="A1254" s="70"/>
      <c r="C1254" s="72"/>
      <c r="G1254" s="94"/>
      <c r="O1254" s="74"/>
    </row>
    <row r="1255" spans="1:15" s="71" customFormat="1" ht="21" customHeight="1" x14ac:dyDescent="0.2">
      <c r="A1255" s="70"/>
      <c r="C1255" s="72"/>
      <c r="G1255" s="94"/>
      <c r="O1255" s="74"/>
    </row>
    <row r="1256" spans="1:15" s="71" customFormat="1" ht="21" customHeight="1" x14ac:dyDescent="0.2">
      <c r="A1256" s="70"/>
      <c r="C1256" s="72"/>
      <c r="G1256" s="94"/>
      <c r="O1256" s="74"/>
    </row>
    <row r="1257" spans="1:15" s="71" customFormat="1" ht="21" customHeight="1" x14ac:dyDescent="0.2">
      <c r="A1257" s="70"/>
      <c r="C1257" s="72"/>
      <c r="G1257" s="94"/>
      <c r="O1257" s="74"/>
    </row>
    <row r="1258" spans="1:15" s="71" customFormat="1" ht="21" customHeight="1" x14ac:dyDescent="0.2">
      <c r="A1258" s="70"/>
      <c r="C1258" s="72"/>
      <c r="G1258" s="94"/>
      <c r="O1258" s="74"/>
    </row>
    <row r="1259" spans="1:15" s="71" customFormat="1" ht="21" customHeight="1" x14ac:dyDescent="0.2">
      <c r="A1259" s="70"/>
      <c r="C1259" s="72"/>
      <c r="G1259" s="94"/>
      <c r="O1259" s="74"/>
    </row>
    <row r="1260" spans="1:15" s="71" customFormat="1" ht="21" customHeight="1" x14ac:dyDescent="0.2">
      <c r="A1260" s="70"/>
      <c r="C1260" s="72"/>
      <c r="G1260" s="94"/>
      <c r="O1260" s="74"/>
    </row>
    <row r="1261" spans="1:15" s="71" customFormat="1" ht="21" customHeight="1" x14ac:dyDescent="0.2">
      <c r="A1261" s="70"/>
      <c r="C1261" s="72"/>
      <c r="G1261" s="94"/>
      <c r="O1261" s="74"/>
    </row>
    <row r="1262" spans="1:15" s="71" customFormat="1" ht="21" customHeight="1" x14ac:dyDescent="0.2">
      <c r="A1262" s="70"/>
      <c r="C1262" s="72"/>
      <c r="G1262" s="94"/>
      <c r="O1262" s="74"/>
    </row>
    <row r="1263" spans="1:15" s="71" customFormat="1" ht="21" customHeight="1" x14ac:dyDescent="0.2">
      <c r="A1263" s="70"/>
      <c r="C1263" s="72"/>
      <c r="G1263" s="94"/>
      <c r="O1263" s="74"/>
    </row>
    <row r="1264" spans="1:15" s="71" customFormat="1" ht="21" customHeight="1" x14ac:dyDescent="0.2">
      <c r="A1264" s="70"/>
      <c r="C1264" s="72"/>
      <c r="G1264" s="94"/>
      <c r="O1264" s="74"/>
    </row>
    <row r="1265" spans="1:15" s="71" customFormat="1" ht="21" customHeight="1" x14ac:dyDescent="0.2">
      <c r="A1265" s="70"/>
      <c r="C1265" s="72"/>
      <c r="G1265" s="94"/>
      <c r="O1265" s="74"/>
    </row>
    <row r="1266" spans="1:15" s="71" customFormat="1" ht="21" customHeight="1" x14ac:dyDescent="0.2">
      <c r="A1266" s="70"/>
      <c r="C1266" s="72"/>
      <c r="G1266" s="94"/>
      <c r="O1266" s="74"/>
    </row>
    <row r="1267" spans="1:15" s="71" customFormat="1" ht="21" customHeight="1" x14ac:dyDescent="0.2">
      <c r="A1267" s="70"/>
      <c r="C1267" s="72"/>
      <c r="G1267" s="94"/>
      <c r="O1267" s="74"/>
    </row>
    <row r="1268" spans="1:15" s="71" customFormat="1" ht="21" customHeight="1" x14ac:dyDescent="0.2">
      <c r="A1268" s="70"/>
      <c r="C1268" s="72"/>
      <c r="G1268" s="94"/>
      <c r="O1268" s="74"/>
    </row>
    <row r="1269" spans="1:15" s="71" customFormat="1" ht="21" customHeight="1" x14ac:dyDescent="0.2">
      <c r="A1269" s="70"/>
      <c r="C1269" s="72"/>
      <c r="G1269" s="94"/>
      <c r="O1269" s="74"/>
    </row>
    <row r="1270" spans="1:15" s="71" customFormat="1" ht="21" customHeight="1" x14ac:dyDescent="0.2">
      <c r="A1270" s="70"/>
      <c r="C1270" s="72"/>
      <c r="G1270" s="94"/>
      <c r="O1270" s="74"/>
    </row>
    <row r="1271" spans="1:15" s="71" customFormat="1" ht="21" customHeight="1" x14ac:dyDescent="0.2">
      <c r="A1271" s="70"/>
      <c r="C1271" s="72"/>
      <c r="G1271" s="94"/>
      <c r="O1271" s="74"/>
    </row>
    <row r="1272" spans="1:15" s="71" customFormat="1" ht="21" customHeight="1" x14ac:dyDescent="0.2">
      <c r="A1272" s="70"/>
      <c r="C1272" s="72"/>
      <c r="G1272" s="94"/>
      <c r="O1272" s="74"/>
    </row>
    <row r="1273" spans="1:15" s="71" customFormat="1" ht="21" customHeight="1" x14ac:dyDescent="0.2">
      <c r="A1273" s="70"/>
      <c r="C1273" s="72"/>
      <c r="G1273" s="94"/>
      <c r="O1273" s="74"/>
    </row>
    <row r="1274" spans="1:15" s="71" customFormat="1" ht="21" customHeight="1" x14ac:dyDescent="0.2">
      <c r="A1274" s="70"/>
      <c r="C1274" s="72"/>
      <c r="G1274" s="94"/>
      <c r="O1274" s="74"/>
    </row>
    <row r="1275" spans="1:15" s="71" customFormat="1" ht="21" customHeight="1" x14ac:dyDescent="0.2">
      <c r="A1275" s="70"/>
      <c r="C1275" s="72"/>
      <c r="G1275" s="94"/>
      <c r="O1275" s="74"/>
    </row>
    <row r="1276" spans="1:15" s="71" customFormat="1" ht="21" customHeight="1" x14ac:dyDescent="0.2">
      <c r="A1276" s="70"/>
      <c r="C1276" s="72"/>
      <c r="G1276" s="94"/>
      <c r="O1276" s="74"/>
    </row>
    <row r="1277" spans="1:15" s="71" customFormat="1" ht="21" customHeight="1" x14ac:dyDescent="0.2">
      <c r="A1277" s="70"/>
      <c r="C1277" s="72"/>
      <c r="G1277" s="94"/>
      <c r="O1277" s="74"/>
    </row>
    <row r="1278" spans="1:15" s="71" customFormat="1" ht="21" customHeight="1" x14ac:dyDescent="0.2">
      <c r="A1278" s="70"/>
      <c r="C1278" s="72"/>
      <c r="G1278" s="94"/>
      <c r="O1278" s="74"/>
    </row>
    <row r="1279" spans="1:15" s="71" customFormat="1" ht="21" customHeight="1" x14ac:dyDescent="0.2">
      <c r="A1279" s="70"/>
      <c r="C1279" s="72"/>
      <c r="G1279" s="94"/>
      <c r="O1279" s="74"/>
    </row>
    <row r="1280" spans="1:15" s="71" customFormat="1" ht="21" customHeight="1" x14ac:dyDescent="0.2">
      <c r="A1280" s="70"/>
      <c r="C1280" s="72"/>
      <c r="G1280" s="94"/>
      <c r="O1280" s="74"/>
    </row>
    <row r="1281" spans="1:15" s="71" customFormat="1" ht="21" customHeight="1" x14ac:dyDescent="0.2">
      <c r="A1281" s="70"/>
      <c r="C1281" s="72"/>
      <c r="G1281" s="94"/>
      <c r="O1281" s="74"/>
    </row>
    <row r="1282" spans="1:15" s="71" customFormat="1" ht="21" customHeight="1" x14ac:dyDescent="0.2">
      <c r="A1282" s="70"/>
      <c r="C1282" s="72"/>
      <c r="G1282" s="94"/>
      <c r="O1282" s="74"/>
    </row>
    <row r="1283" spans="1:15" s="71" customFormat="1" ht="21" customHeight="1" x14ac:dyDescent="0.2">
      <c r="A1283" s="70"/>
      <c r="C1283" s="72"/>
      <c r="G1283" s="94"/>
      <c r="O1283" s="74"/>
    </row>
    <row r="1284" spans="1:15" s="71" customFormat="1" ht="21" customHeight="1" x14ac:dyDescent="0.2">
      <c r="A1284" s="70"/>
      <c r="C1284" s="72"/>
      <c r="G1284" s="94"/>
      <c r="O1284" s="74"/>
    </row>
    <row r="1285" spans="1:15" s="71" customFormat="1" ht="21" customHeight="1" x14ac:dyDescent="0.2">
      <c r="A1285" s="70"/>
      <c r="C1285" s="72"/>
      <c r="G1285" s="94"/>
      <c r="O1285" s="74"/>
    </row>
    <row r="1286" spans="1:15" s="71" customFormat="1" ht="21" customHeight="1" x14ac:dyDescent="0.2">
      <c r="A1286" s="70"/>
      <c r="C1286" s="72"/>
      <c r="G1286" s="94"/>
      <c r="O1286" s="74"/>
    </row>
    <row r="1287" spans="1:15" s="71" customFormat="1" ht="21" customHeight="1" x14ac:dyDescent="0.2">
      <c r="A1287" s="70"/>
      <c r="C1287" s="72"/>
      <c r="G1287" s="94"/>
      <c r="O1287" s="74"/>
    </row>
    <row r="1288" spans="1:15" s="71" customFormat="1" ht="21" customHeight="1" x14ac:dyDescent="0.2">
      <c r="A1288" s="70"/>
      <c r="C1288" s="72"/>
      <c r="G1288" s="94"/>
      <c r="O1288" s="74"/>
    </row>
    <row r="1289" spans="1:15" s="71" customFormat="1" ht="21" customHeight="1" x14ac:dyDescent="0.2">
      <c r="A1289" s="70"/>
      <c r="C1289" s="72"/>
      <c r="G1289" s="94"/>
      <c r="O1289" s="74"/>
    </row>
    <row r="1290" spans="1:15" s="71" customFormat="1" ht="21" customHeight="1" x14ac:dyDescent="0.2">
      <c r="A1290" s="70"/>
      <c r="C1290" s="72"/>
      <c r="G1290" s="94"/>
      <c r="O1290" s="74"/>
    </row>
    <row r="1291" spans="1:15" s="71" customFormat="1" ht="21" customHeight="1" x14ac:dyDescent="0.2">
      <c r="A1291" s="70"/>
      <c r="C1291" s="72"/>
      <c r="G1291" s="94"/>
      <c r="O1291" s="74"/>
    </row>
    <row r="1292" spans="1:15" s="71" customFormat="1" ht="21" customHeight="1" x14ac:dyDescent="0.2">
      <c r="A1292" s="70"/>
      <c r="C1292" s="72"/>
      <c r="G1292" s="94"/>
      <c r="O1292" s="74"/>
    </row>
    <row r="1293" spans="1:15" s="71" customFormat="1" ht="21" customHeight="1" x14ac:dyDescent="0.2">
      <c r="A1293" s="70"/>
      <c r="C1293" s="72"/>
      <c r="G1293" s="94"/>
      <c r="O1293" s="74"/>
    </row>
    <row r="1294" spans="1:15" s="71" customFormat="1" ht="21" customHeight="1" x14ac:dyDescent="0.2">
      <c r="A1294" s="70"/>
      <c r="C1294" s="72"/>
      <c r="G1294" s="94"/>
      <c r="O1294" s="74"/>
    </row>
    <row r="1295" spans="1:15" s="71" customFormat="1" ht="21" customHeight="1" x14ac:dyDescent="0.2">
      <c r="A1295" s="70"/>
      <c r="C1295" s="72"/>
      <c r="G1295" s="94"/>
      <c r="O1295" s="74"/>
    </row>
    <row r="1296" spans="1:15" s="71" customFormat="1" ht="21" customHeight="1" x14ac:dyDescent="0.2">
      <c r="A1296" s="70"/>
      <c r="C1296" s="72"/>
      <c r="G1296" s="94"/>
      <c r="O1296" s="74"/>
    </row>
    <row r="1297" spans="1:15" s="71" customFormat="1" ht="21" customHeight="1" x14ac:dyDescent="0.2">
      <c r="A1297" s="70"/>
      <c r="C1297" s="72"/>
      <c r="G1297" s="94"/>
      <c r="O1297" s="74"/>
    </row>
    <row r="1298" spans="1:15" s="71" customFormat="1" ht="21" customHeight="1" x14ac:dyDescent="0.2">
      <c r="A1298" s="70"/>
      <c r="C1298" s="72"/>
      <c r="G1298" s="94"/>
      <c r="O1298" s="74"/>
    </row>
    <row r="1299" spans="1:15" s="71" customFormat="1" ht="21" customHeight="1" x14ac:dyDescent="0.2">
      <c r="A1299" s="70"/>
      <c r="C1299" s="72"/>
      <c r="G1299" s="94"/>
      <c r="O1299" s="74"/>
    </row>
    <row r="1300" spans="1:15" s="71" customFormat="1" ht="21" customHeight="1" x14ac:dyDescent="0.2">
      <c r="A1300" s="70"/>
      <c r="C1300" s="72"/>
      <c r="G1300" s="94"/>
      <c r="O1300" s="74"/>
    </row>
    <row r="1301" spans="1:15" s="71" customFormat="1" ht="21" customHeight="1" x14ac:dyDescent="0.2">
      <c r="A1301" s="70"/>
      <c r="C1301" s="72"/>
      <c r="G1301" s="94"/>
      <c r="O1301" s="74"/>
    </row>
    <row r="1302" spans="1:15" s="71" customFormat="1" ht="21" customHeight="1" x14ac:dyDescent="0.2">
      <c r="A1302" s="70"/>
      <c r="C1302" s="72"/>
      <c r="G1302" s="94"/>
      <c r="O1302" s="74"/>
    </row>
    <row r="1303" spans="1:15" s="71" customFormat="1" ht="21" customHeight="1" x14ac:dyDescent="0.2">
      <c r="A1303" s="70"/>
      <c r="C1303" s="72"/>
      <c r="G1303" s="94"/>
      <c r="O1303" s="74"/>
    </row>
    <row r="1304" spans="1:15" s="71" customFormat="1" ht="21" customHeight="1" x14ac:dyDescent="0.2">
      <c r="A1304" s="70"/>
      <c r="C1304" s="72"/>
      <c r="G1304" s="94"/>
      <c r="O1304" s="74"/>
    </row>
    <row r="1305" spans="1:15" s="71" customFormat="1" ht="21" customHeight="1" x14ac:dyDescent="0.2">
      <c r="A1305" s="70"/>
      <c r="C1305" s="72"/>
      <c r="G1305" s="94"/>
      <c r="O1305" s="74"/>
    </row>
    <row r="1306" spans="1:15" s="71" customFormat="1" ht="21" customHeight="1" x14ac:dyDescent="0.2">
      <c r="A1306" s="70"/>
      <c r="C1306" s="72"/>
      <c r="G1306" s="94"/>
      <c r="O1306" s="74"/>
    </row>
    <row r="1307" spans="1:15" s="71" customFormat="1" ht="21" customHeight="1" x14ac:dyDescent="0.2">
      <c r="A1307" s="70"/>
      <c r="C1307" s="72"/>
      <c r="G1307" s="94"/>
      <c r="O1307" s="74"/>
    </row>
    <row r="1308" spans="1:15" s="71" customFormat="1" ht="21" customHeight="1" x14ac:dyDescent="0.2">
      <c r="A1308" s="70"/>
      <c r="C1308" s="72"/>
      <c r="G1308" s="94"/>
      <c r="O1308" s="74"/>
    </row>
    <row r="1309" spans="1:15" s="71" customFormat="1" ht="21" customHeight="1" x14ac:dyDescent="0.2">
      <c r="A1309" s="70"/>
      <c r="C1309" s="72"/>
      <c r="G1309" s="94"/>
      <c r="O1309" s="74"/>
    </row>
    <row r="1310" spans="1:15" s="71" customFormat="1" ht="21" customHeight="1" x14ac:dyDescent="0.2">
      <c r="A1310" s="70"/>
      <c r="C1310" s="72"/>
      <c r="G1310" s="94"/>
      <c r="O1310" s="74"/>
    </row>
    <row r="1311" spans="1:15" s="71" customFormat="1" ht="21" customHeight="1" x14ac:dyDescent="0.2">
      <c r="A1311" s="70"/>
      <c r="C1311" s="72"/>
      <c r="G1311" s="94"/>
      <c r="O1311" s="74"/>
    </row>
    <row r="1312" spans="1:15" s="71" customFormat="1" ht="21" customHeight="1" x14ac:dyDescent="0.2">
      <c r="A1312" s="70"/>
      <c r="C1312" s="72"/>
      <c r="G1312" s="94"/>
      <c r="O1312" s="74"/>
    </row>
    <row r="1313" spans="1:15" s="71" customFormat="1" ht="21" customHeight="1" x14ac:dyDescent="0.2">
      <c r="A1313" s="70"/>
      <c r="C1313" s="72"/>
      <c r="G1313" s="94"/>
      <c r="O1313" s="74"/>
    </row>
    <row r="1314" spans="1:15" s="71" customFormat="1" ht="21" customHeight="1" x14ac:dyDescent="0.2">
      <c r="A1314" s="70"/>
      <c r="C1314" s="72"/>
      <c r="G1314" s="94"/>
      <c r="O1314" s="74"/>
    </row>
    <row r="1315" spans="1:15" s="71" customFormat="1" ht="21" customHeight="1" x14ac:dyDescent="0.2">
      <c r="A1315" s="70"/>
      <c r="C1315" s="72"/>
      <c r="G1315" s="94"/>
      <c r="O1315" s="74"/>
    </row>
    <row r="1316" spans="1:15" s="71" customFormat="1" ht="21" customHeight="1" x14ac:dyDescent="0.2">
      <c r="A1316" s="70"/>
      <c r="C1316" s="72"/>
      <c r="G1316" s="94"/>
      <c r="O1316" s="74"/>
    </row>
    <row r="1317" spans="1:15" s="71" customFormat="1" ht="21" customHeight="1" x14ac:dyDescent="0.2">
      <c r="A1317" s="70"/>
      <c r="C1317" s="72"/>
      <c r="G1317" s="94"/>
      <c r="O1317" s="74"/>
    </row>
    <row r="1318" spans="1:15" s="71" customFormat="1" ht="21" customHeight="1" x14ac:dyDescent="0.2">
      <c r="A1318" s="70"/>
      <c r="C1318" s="72"/>
      <c r="G1318" s="94"/>
      <c r="O1318" s="74"/>
    </row>
    <row r="1319" spans="1:15" s="71" customFormat="1" ht="21" customHeight="1" x14ac:dyDescent="0.2">
      <c r="A1319" s="70"/>
      <c r="C1319" s="72"/>
      <c r="G1319" s="94"/>
      <c r="O1319" s="74"/>
    </row>
    <row r="1320" spans="1:15" s="71" customFormat="1" ht="21" customHeight="1" x14ac:dyDescent="0.2">
      <c r="A1320" s="70"/>
      <c r="C1320" s="72"/>
      <c r="G1320" s="94"/>
      <c r="O1320" s="74"/>
    </row>
    <row r="1321" spans="1:15" s="71" customFormat="1" ht="21" customHeight="1" x14ac:dyDescent="0.2">
      <c r="A1321" s="70"/>
      <c r="C1321" s="72"/>
      <c r="G1321" s="94"/>
      <c r="O1321" s="74"/>
    </row>
    <row r="1322" spans="1:15" s="71" customFormat="1" ht="21" customHeight="1" x14ac:dyDescent="0.2">
      <c r="A1322" s="70"/>
      <c r="C1322" s="72"/>
      <c r="G1322" s="94"/>
      <c r="O1322" s="74"/>
    </row>
    <row r="1323" spans="1:15" s="71" customFormat="1" ht="21" customHeight="1" x14ac:dyDescent="0.2">
      <c r="A1323" s="70"/>
      <c r="C1323" s="72"/>
      <c r="G1323" s="94"/>
      <c r="O1323" s="74"/>
    </row>
    <row r="1324" spans="1:15" s="71" customFormat="1" ht="21" customHeight="1" x14ac:dyDescent="0.2">
      <c r="A1324" s="70"/>
      <c r="C1324" s="72"/>
      <c r="G1324" s="94"/>
      <c r="O1324" s="74"/>
    </row>
    <row r="1325" spans="1:15" s="71" customFormat="1" ht="21" customHeight="1" x14ac:dyDescent="0.2">
      <c r="A1325" s="70"/>
      <c r="C1325" s="72"/>
      <c r="G1325" s="94"/>
      <c r="O1325" s="74"/>
    </row>
    <row r="1326" spans="1:15" s="71" customFormat="1" ht="21" customHeight="1" x14ac:dyDescent="0.2">
      <c r="A1326" s="70"/>
      <c r="C1326" s="72"/>
      <c r="G1326" s="94"/>
      <c r="O1326" s="74"/>
    </row>
    <row r="1327" spans="1:15" s="71" customFormat="1" ht="21" customHeight="1" x14ac:dyDescent="0.2">
      <c r="A1327" s="70"/>
      <c r="C1327" s="72"/>
      <c r="G1327" s="94"/>
      <c r="O1327" s="74"/>
    </row>
    <row r="1328" spans="1:15" s="71" customFormat="1" ht="21" customHeight="1" x14ac:dyDescent="0.2">
      <c r="A1328" s="70"/>
      <c r="C1328" s="72"/>
      <c r="G1328" s="94"/>
      <c r="O1328" s="74"/>
    </row>
    <row r="1329" spans="1:15" s="71" customFormat="1" ht="21" customHeight="1" x14ac:dyDescent="0.2">
      <c r="A1329" s="70"/>
      <c r="C1329" s="72"/>
      <c r="G1329" s="94"/>
      <c r="O1329" s="74"/>
    </row>
    <row r="1330" spans="1:15" s="71" customFormat="1" ht="21" customHeight="1" x14ac:dyDescent="0.2">
      <c r="A1330" s="70"/>
      <c r="C1330" s="72"/>
      <c r="G1330" s="94"/>
      <c r="O1330" s="74"/>
    </row>
    <row r="1331" spans="1:15" s="71" customFormat="1" ht="21" customHeight="1" x14ac:dyDescent="0.2">
      <c r="A1331" s="70"/>
      <c r="C1331" s="72"/>
      <c r="G1331" s="94"/>
      <c r="O1331" s="74"/>
    </row>
    <row r="1332" spans="1:15" s="71" customFormat="1" ht="21" customHeight="1" x14ac:dyDescent="0.2">
      <c r="A1332" s="70"/>
      <c r="C1332" s="72"/>
      <c r="G1332" s="94"/>
      <c r="O1332" s="74"/>
    </row>
    <row r="1333" spans="1:15" s="71" customFormat="1" ht="21" customHeight="1" x14ac:dyDescent="0.2">
      <c r="A1333" s="70"/>
      <c r="C1333" s="72"/>
      <c r="G1333" s="94"/>
      <c r="O1333" s="74"/>
    </row>
    <row r="1334" spans="1:15" s="71" customFormat="1" ht="21" customHeight="1" x14ac:dyDescent="0.2">
      <c r="A1334" s="70"/>
      <c r="C1334" s="72"/>
      <c r="G1334" s="94"/>
      <c r="O1334" s="74"/>
    </row>
    <row r="1335" spans="1:15" s="71" customFormat="1" ht="21" customHeight="1" x14ac:dyDescent="0.2">
      <c r="A1335" s="70"/>
      <c r="C1335" s="72"/>
      <c r="G1335" s="94"/>
      <c r="O1335" s="74"/>
    </row>
    <row r="1336" spans="1:15" s="71" customFormat="1" ht="21" customHeight="1" x14ac:dyDescent="0.2">
      <c r="A1336" s="70"/>
      <c r="C1336" s="72"/>
      <c r="G1336" s="94"/>
      <c r="O1336" s="74"/>
    </row>
    <row r="1337" spans="1:15" s="71" customFormat="1" ht="21" customHeight="1" x14ac:dyDescent="0.2">
      <c r="A1337" s="70"/>
      <c r="C1337" s="72"/>
      <c r="G1337" s="94"/>
      <c r="O1337" s="74"/>
    </row>
    <row r="1338" spans="1:15" s="71" customFormat="1" ht="21" customHeight="1" x14ac:dyDescent="0.2">
      <c r="A1338" s="70"/>
      <c r="C1338" s="72"/>
      <c r="G1338" s="94"/>
      <c r="O1338" s="74"/>
    </row>
    <row r="1339" spans="1:15" s="71" customFormat="1" ht="21" customHeight="1" x14ac:dyDescent="0.2">
      <c r="A1339" s="70"/>
      <c r="C1339" s="72"/>
      <c r="G1339" s="94"/>
      <c r="O1339" s="74"/>
    </row>
    <row r="1340" spans="1:15" s="71" customFormat="1" ht="21" customHeight="1" x14ac:dyDescent="0.2">
      <c r="A1340" s="70"/>
      <c r="C1340" s="72"/>
      <c r="G1340" s="94"/>
      <c r="O1340" s="74"/>
    </row>
    <row r="1341" spans="1:15" s="71" customFormat="1" ht="21" customHeight="1" x14ac:dyDescent="0.2">
      <c r="A1341" s="70"/>
      <c r="C1341" s="72"/>
      <c r="G1341" s="94"/>
      <c r="O1341" s="74"/>
    </row>
    <row r="1342" spans="1:15" s="71" customFormat="1" ht="21" customHeight="1" x14ac:dyDescent="0.2">
      <c r="A1342" s="70"/>
      <c r="C1342" s="72"/>
      <c r="G1342" s="94"/>
      <c r="O1342" s="74"/>
    </row>
    <row r="1343" spans="1:15" s="71" customFormat="1" ht="21" customHeight="1" x14ac:dyDescent="0.2">
      <c r="A1343" s="70"/>
      <c r="C1343" s="72"/>
      <c r="G1343" s="94"/>
      <c r="O1343" s="74"/>
    </row>
    <row r="1344" spans="1:15" s="71" customFormat="1" ht="21" customHeight="1" x14ac:dyDescent="0.2">
      <c r="A1344" s="70"/>
      <c r="C1344" s="72"/>
      <c r="G1344" s="94"/>
      <c r="O1344" s="74"/>
    </row>
    <row r="1345" spans="1:15" s="71" customFormat="1" ht="21" customHeight="1" x14ac:dyDescent="0.2">
      <c r="A1345" s="70"/>
      <c r="C1345" s="72"/>
      <c r="G1345" s="94"/>
      <c r="O1345" s="74"/>
    </row>
    <row r="1346" spans="1:15" s="71" customFormat="1" ht="21" customHeight="1" x14ac:dyDescent="0.2">
      <c r="A1346" s="70"/>
      <c r="C1346" s="72"/>
      <c r="G1346" s="94"/>
      <c r="O1346" s="74"/>
    </row>
    <row r="1347" spans="1:15" s="71" customFormat="1" ht="21" customHeight="1" x14ac:dyDescent="0.2">
      <c r="A1347" s="70"/>
      <c r="C1347" s="72"/>
      <c r="G1347" s="94"/>
      <c r="O1347" s="74"/>
    </row>
    <row r="1348" spans="1:15" s="71" customFormat="1" ht="21" customHeight="1" x14ac:dyDescent="0.2">
      <c r="A1348" s="70"/>
      <c r="C1348" s="72"/>
      <c r="G1348" s="94"/>
      <c r="O1348" s="74"/>
    </row>
    <row r="1349" spans="1:15" s="71" customFormat="1" ht="21" customHeight="1" x14ac:dyDescent="0.2">
      <c r="A1349" s="70"/>
      <c r="C1349" s="72"/>
      <c r="G1349" s="94"/>
      <c r="O1349" s="74"/>
    </row>
    <row r="1350" spans="1:15" s="71" customFormat="1" ht="21" customHeight="1" x14ac:dyDescent="0.2">
      <c r="A1350" s="70"/>
      <c r="C1350" s="72"/>
      <c r="G1350" s="94"/>
      <c r="O1350" s="74"/>
    </row>
    <row r="1351" spans="1:15" s="71" customFormat="1" ht="21" customHeight="1" x14ac:dyDescent="0.2">
      <c r="A1351" s="70"/>
      <c r="C1351" s="72"/>
      <c r="G1351" s="94"/>
      <c r="O1351" s="74"/>
    </row>
    <row r="1352" spans="1:15" s="71" customFormat="1" ht="21" customHeight="1" x14ac:dyDescent="0.2">
      <c r="A1352" s="70"/>
      <c r="C1352" s="72"/>
      <c r="G1352" s="94"/>
      <c r="O1352" s="74"/>
    </row>
    <row r="1353" spans="1:15" s="71" customFormat="1" ht="21" customHeight="1" x14ac:dyDescent="0.2">
      <c r="A1353" s="70"/>
      <c r="C1353" s="72"/>
      <c r="G1353" s="94"/>
      <c r="O1353" s="74"/>
    </row>
    <row r="1354" spans="1:15" s="71" customFormat="1" ht="21" customHeight="1" x14ac:dyDescent="0.2">
      <c r="A1354" s="70"/>
      <c r="C1354" s="72"/>
      <c r="G1354" s="94"/>
      <c r="O1354" s="74"/>
    </row>
    <row r="1355" spans="1:15" s="71" customFormat="1" ht="21" customHeight="1" x14ac:dyDescent="0.2">
      <c r="A1355" s="70"/>
      <c r="C1355" s="72"/>
      <c r="G1355" s="94"/>
      <c r="O1355" s="74"/>
    </row>
    <row r="1356" spans="1:15" s="71" customFormat="1" ht="21" customHeight="1" x14ac:dyDescent="0.2">
      <c r="A1356" s="70"/>
      <c r="C1356" s="72"/>
      <c r="G1356" s="94"/>
      <c r="O1356" s="74"/>
    </row>
    <row r="1357" spans="1:15" s="71" customFormat="1" ht="21" customHeight="1" x14ac:dyDescent="0.2">
      <c r="A1357" s="70"/>
      <c r="C1357" s="72"/>
      <c r="G1357" s="94"/>
      <c r="O1357" s="74"/>
    </row>
    <row r="1358" spans="1:15" s="71" customFormat="1" ht="21" customHeight="1" x14ac:dyDescent="0.2">
      <c r="A1358" s="70"/>
      <c r="C1358" s="72"/>
      <c r="G1358" s="94"/>
      <c r="O1358" s="74"/>
    </row>
    <row r="1359" spans="1:15" s="71" customFormat="1" ht="21" customHeight="1" x14ac:dyDescent="0.2">
      <c r="A1359" s="70"/>
      <c r="C1359" s="72"/>
      <c r="G1359" s="94"/>
      <c r="O1359" s="74"/>
    </row>
    <row r="1360" spans="1:15" s="71" customFormat="1" ht="21" customHeight="1" x14ac:dyDescent="0.2">
      <c r="A1360" s="70"/>
      <c r="C1360" s="72"/>
      <c r="G1360" s="94"/>
      <c r="O1360" s="74"/>
    </row>
    <row r="1361" spans="1:15" s="71" customFormat="1" ht="21" customHeight="1" x14ac:dyDescent="0.2">
      <c r="A1361" s="70"/>
      <c r="C1361" s="72"/>
      <c r="G1361" s="94"/>
      <c r="O1361" s="74"/>
    </row>
    <row r="1362" spans="1:15" s="71" customFormat="1" ht="21" customHeight="1" x14ac:dyDescent="0.2">
      <c r="A1362" s="70"/>
      <c r="C1362" s="72"/>
      <c r="G1362" s="94"/>
      <c r="O1362" s="74"/>
    </row>
    <row r="1363" spans="1:15" s="71" customFormat="1" ht="21" customHeight="1" x14ac:dyDescent="0.2">
      <c r="A1363" s="70"/>
      <c r="C1363" s="72"/>
      <c r="G1363" s="94"/>
      <c r="O1363" s="74"/>
    </row>
    <row r="1364" spans="1:15" s="71" customFormat="1" ht="21" customHeight="1" x14ac:dyDescent="0.2">
      <c r="A1364" s="70"/>
      <c r="C1364" s="72"/>
      <c r="G1364" s="94"/>
      <c r="O1364" s="74"/>
    </row>
    <row r="1365" spans="1:15" s="71" customFormat="1" ht="21" customHeight="1" x14ac:dyDescent="0.2">
      <c r="A1365" s="70"/>
      <c r="C1365" s="72"/>
      <c r="G1365" s="94"/>
      <c r="O1365" s="74"/>
    </row>
    <row r="1366" spans="1:15" s="71" customFormat="1" ht="21" customHeight="1" x14ac:dyDescent="0.2">
      <c r="A1366" s="70"/>
      <c r="C1366" s="72"/>
      <c r="G1366" s="94"/>
      <c r="O1366" s="74"/>
    </row>
    <row r="1367" spans="1:15" s="71" customFormat="1" ht="21" customHeight="1" x14ac:dyDescent="0.2">
      <c r="A1367" s="70"/>
      <c r="C1367" s="72"/>
      <c r="G1367" s="94"/>
      <c r="O1367" s="74"/>
    </row>
    <row r="1368" spans="1:15" s="71" customFormat="1" ht="21" customHeight="1" x14ac:dyDescent="0.2">
      <c r="A1368" s="70"/>
      <c r="C1368" s="72"/>
      <c r="G1368" s="94"/>
      <c r="O1368" s="74"/>
    </row>
    <row r="1369" spans="1:15" s="71" customFormat="1" ht="21" customHeight="1" x14ac:dyDescent="0.2">
      <c r="A1369" s="70"/>
      <c r="C1369" s="72"/>
      <c r="G1369" s="94"/>
      <c r="O1369" s="74"/>
    </row>
    <row r="1370" spans="1:15" s="71" customFormat="1" ht="21" customHeight="1" x14ac:dyDescent="0.2">
      <c r="A1370" s="70"/>
      <c r="C1370" s="72"/>
      <c r="G1370" s="94"/>
      <c r="O1370" s="74"/>
    </row>
    <row r="1371" spans="1:15" s="71" customFormat="1" ht="21" customHeight="1" x14ac:dyDescent="0.2">
      <c r="A1371" s="70"/>
      <c r="C1371" s="72"/>
      <c r="G1371" s="94"/>
      <c r="O1371" s="74"/>
    </row>
    <row r="1372" spans="1:15" s="71" customFormat="1" ht="21" customHeight="1" x14ac:dyDescent="0.2">
      <c r="A1372" s="70"/>
      <c r="C1372" s="72"/>
      <c r="G1372" s="94"/>
      <c r="O1372" s="74"/>
    </row>
    <row r="1373" spans="1:15" s="71" customFormat="1" ht="21" customHeight="1" x14ac:dyDescent="0.2">
      <c r="A1373" s="70"/>
      <c r="C1373" s="72"/>
      <c r="G1373" s="94"/>
      <c r="O1373" s="74"/>
    </row>
    <row r="1374" spans="1:15" s="71" customFormat="1" ht="21" customHeight="1" x14ac:dyDescent="0.2">
      <c r="A1374" s="70"/>
      <c r="C1374" s="72"/>
      <c r="G1374" s="94"/>
      <c r="O1374" s="74"/>
    </row>
    <row r="1375" spans="1:15" s="71" customFormat="1" ht="21" customHeight="1" x14ac:dyDescent="0.2">
      <c r="A1375" s="70"/>
      <c r="C1375" s="72"/>
      <c r="G1375" s="94"/>
      <c r="O1375" s="74"/>
    </row>
    <row r="1376" spans="1:15" s="71" customFormat="1" ht="21" customHeight="1" x14ac:dyDescent="0.2">
      <c r="A1376" s="70"/>
      <c r="C1376" s="72"/>
      <c r="G1376" s="94"/>
      <c r="O1376" s="74"/>
    </row>
    <row r="1377" spans="1:15" s="71" customFormat="1" ht="21" customHeight="1" x14ac:dyDescent="0.2">
      <c r="A1377" s="70"/>
      <c r="C1377" s="72"/>
      <c r="G1377" s="94"/>
      <c r="O1377" s="74"/>
    </row>
    <row r="1378" spans="1:15" s="71" customFormat="1" ht="21" customHeight="1" x14ac:dyDescent="0.2">
      <c r="A1378" s="70"/>
      <c r="C1378" s="72"/>
      <c r="G1378" s="94"/>
      <c r="O1378" s="74"/>
    </row>
    <row r="1379" spans="1:15" s="71" customFormat="1" ht="21" customHeight="1" x14ac:dyDescent="0.2">
      <c r="A1379" s="70"/>
      <c r="C1379" s="72"/>
      <c r="G1379" s="94"/>
      <c r="O1379" s="74"/>
    </row>
    <row r="1380" spans="1:15" s="71" customFormat="1" ht="21" customHeight="1" x14ac:dyDescent="0.2">
      <c r="A1380" s="70"/>
      <c r="C1380" s="72"/>
      <c r="G1380" s="94"/>
      <c r="O1380" s="74"/>
    </row>
    <row r="1381" spans="1:15" s="71" customFormat="1" ht="21" customHeight="1" x14ac:dyDescent="0.2">
      <c r="A1381" s="70"/>
      <c r="C1381" s="72"/>
      <c r="G1381" s="94"/>
      <c r="O1381" s="74"/>
    </row>
    <row r="1382" spans="1:15" s="71" customFormat="1" ht="21" customHeight="1" x14ac:dyDescent="0.2">
      <c r="A1382" s="70"/>
      <c r="C1382" s="72"/>
      <c r="G1382" s="94"/>
      <c r="O1382" s="74"/>
    </row>
    <row r="1383" spans="1:15" s="71" customFormat="1" ht="21" customHeight="1" x14ac:dyDescent="0.2">
      <c r="A1383" s="70"/>
      <c r="C1383" s="72"/>
      <c r="G1383" s="94"/>
      <c r="O1383" s="74"/>
    </row>
    <row r="1384" spans="1:15" s="71" customFormat="1" ht="21" customHeight="1" x14ac:dyDescent="0.2">
      <c r="A1384" s="70"/>
      <c r="C1384" s="72"/>
      <c r="G1384" s="94"/>
      <c r="O1384" s="74"/>
    </row>
    <row r="1385" spans="1:15" s="71" customFormat="1" ht="21" customHeight="1" x14ac:dyDescent="0.2">
      <c r="A1385" s="70"/>
      <c r="C1385" s="72"/>
      <c r="G1385" s="94"/>
      <c r="O1385" s="74"/>
    </row>
    <row r="1386" spans="1:15" s="71" customFormat="1" ht="21" customHeight="1" x14ac:dyDescent="0.2">
      <c r="A1386" s="70"/>
      <c r="C1386" s="72"/>
      <c r="G1386" s="94"/>
      <c r="O1386" s="74"/>
    </row>
    <row r="1387" spans="1:15" s="71" customFormat="1" ht="21" customHeight="1" x14ac:dyDescent="0.2">
      <c r="A1387" s="70"/>
      <c r="C1387" s="72"/>
      <c r="G1387" s="94"/>
      <c r="O1387" s="74"/>
    </row>
    <row r="1388" spans="1:15" s="71" customFormat="1" ht="21" customHeight="1" x14ac:dyDescent="0.2">
      <c r="A1388" s="70"/>
      <c r="C1388" s="72"/>
      <c r="G1388" s="94"/>
      <c r="O1388" s="74"/>
    </row>
    <row r="1389" spans="1:15" s="71" customFormat="1" ht="21" customHeight="1" x14ac:dyDescent="0.2">
      <c r="A1389" s="70"/>
      <c r="C1389" s="72"/>
      <c r="G1389" s="94"/>
      <c r="O1389" s="74"/>
    </row>
    <row r="1390" spans="1:15" s="71" customFormat="1" ht="21" customHeight="1" x14ac:dyDescent="0.2">
      <c r="A1390" s="70"/>
      <c r="C1390" s="72"/>
      <c r="G1390" s="94"/>
      <c r="O1390" s="74"/>
    </row>
    <row r="1391" spans="1:15" s="71" customFormat="1" ht="21" customHeight="1" x14ac:dyDescent="0.2">
      <c r="A1391" s="70"/>
      <c r="C1391" s="72"/>
      <c r="G1391" s="94"/>
      <c r="O1391" s="74"/>
    </row>
    <row r="1392" spans="1:15" s="71" customFormat="1" ht="21" customHeight="1" x14ac:dyDescent="0.2">
      <c r="A1392" s="70"/>
      <c r="C1392" s="72"/>
      <c r="G1392" s="94"/>
      <c r="O1392" s="74"/>
    </row>
    <row r="1393" spans="1:15" s="71" customFormat="1" ht="21" customHeight="1" x14ac:dyDescent="0.2">
      <c r="A1393" s="70"/>
      <c r="C1393" s="72"/>
      <c r="G1393" s="94"/>
      <c r="O1393" s="74"/>
    </row>
    <row r="1394" spans="1:15" s="71" customFormat="1" ht="21" customHeight="1" x14ac:dyDescent="0.2">
      <c r="A1394" s="70"/>
      <c r="C1394" s="72"/>
      <c r="G1394" s="94"/>
      <c r="O1394" s="74"/>
    </row>
    <row r="1395" spans="1:15" s="71" customFormat="1" ht="21" customHeight="1" x14ac:dyDescent="0.2">
      <c r="A1395" s="70"/>
      <c r="C1395" s="72"/>
      <c r="G1395" s="94"/>
      <c r="O1395" s="74"/>
    </row>
    <row r="1396" spans="1:15" s="71" customFormat="1" ht="21" customHeight="1" x14ac:dyDescent="0.2">
      <c r="A1396" s="70"/>
      <c r="C1396" s="72"/>
      <c r="G1396" s="94"/>
      <c r="O1396" s="74"/>
    </row>
    <row r="1397" spans="1:15" s="71" customFormat="1" ht="21" customHeight="1" x14ac:dyDescent="0.2">
      <c r="A1397" s="70"/>
      <c r="C1397" s="72"/>
      <c r="G1397" s="94"/>
      <c r="O1397" s="74"/>
    </row>
    <row r="1398" spans="1:15" s="71" customFormat="1" ht="21" customHeight="1" x14ac:dyDescent="0.2">
      <c r="A1398" s="70"/>
      <c r="C1398" s="72"/>
      <c r="G1398" s="94"/>
      <c r="O1398" s="74"/>
    </row>
    <row r="1399" spans="1:15" s="71" customFormat="1" ht="21" customHeight="1" x14ac:dyDescent="0.2">
      <c r="A1399" s="70"/>
      <c r="C1399" s="72"/>
      <c r="G1399" s="94"/>
      <c r="O1399" s="74"/>
    </row>
    <row r="1400" spans="1:15" s="71" customFormat="1" ht="21" customHeight="1" x14ac:dyDescent="0.2">
      <c r="A1400" s="70"/>
      <c r="C1400" s="72"/>
      <c r="G1400" s="94"/>
      <c r="O1400" s="74"/>
    </row>
    <row r="1401" spans="1:15" s="71" customFormat="1" ht="21" customHeight="1" x14ac:dyDescent="0.2">
      <c r="A1401" s="70"/>
      <c r="C1401" s="72"/>
      <c r="G1401" s="94"/>
      <c r="O1401" s="74"/>
    </row>
    <row r="1402" spans="1:15" s="71" customFormat="1" ht="21" customHeight="1" x14ac:dyDescent="0.2">
      <c r="A1402" s="70"/>
      <c r="C1402" s="72"/>
      <c r="G1402" s="94"/>
      <c r="O1402" s="74"/>
    </row>
    <row r="1403" spans="1:15" s="71" customFormat="1" ht="21" customHeight="1" x14ac:dyDescent="0.2">
      <c r="A1403" s="70"/>
      <c r="C1403" s="72"/>
      <c r="G1403" s="94"/>
      <c r="O1403" s="74"/>
    </row>
    <row r="1404" spans="1:15" s="71" customFormat="1" ht="21" customHeight="1" x14ac:dyDescent="0.2">
      <c r="A1404" s="70"/>
      <c r="C1404" s="72"/>
      <c r="G1404" s="94"/>
      <c r="O1404" s="74"/>
    </row>
    <row r="1405" spans="1:15" s="71" customFormat="1" ht="21" customHeight="1" x14ac:dyDescent="0.2">
      <c r="A1405" s="70"/>
      <c r="C1405" s="72"/>
      <c r="G1405" s="94"/>
      <c r="O1405" s="74"/>
    </row>
    <row r="1406" spans="1:15" s="71" customFormat="1" ht="21" customHeight="1" x14ac:dyDescent="0.2">
      <c r="A1406" s="70"/>
      <c r="C1406" s="72"/>
      <c r="G1406" s="94"/>
      <c r="O1406" s="74"/>
    </row>
    <row r="1407" spans="1:15" s="71" customFormat="1" ht="21" customHeight="1" x14ac:dyDescent="0.2">
      <c r="A1407" s="70"/>
      <c r="C1407" s="72"/>
      <c r="G1407" s="94"/>
      <c r="O1407" s="74"/>
    </row>
    <row r="1408" spans="1:15" s="71" customFormat="1" ht="21" customHeight="1" x14ac:dyDescent="0.2">
      <c r="A1408" s="70"/>
      <c r="C1408" s="72"/>
      <c r="G1408" s="94"/>
      <c r="O1408" s="74"/>
    </row>
    <row r="1409" spans="1:15" s="71" customFormat="1" ht="21" customHeight="1" x14ac:dyDescent="0.2">
      <c r="A1409" s="70"/>
      <c r="C1409" s="72"/>
      <c r="G1409" s="94"/>
      <c r="O1409" s="74"/>
    </row>
    <row r="1410" spans="1:15" s="71" customFormat="1" ht="21" customHeight="1" x14ac:dyDescent="0.2">
      <c r="A1410" s="70"/>
      <c r="C1410" s="72"/>
      <c r="G1410" s="94"/>
      <c r="O1410" s="74"/>
    </row>
    <row r="1411" spans="1:15" s="71" customFormat="1" ht="21" customHeight="1" x14ac:dyDescent="0.2">
      <c r="A1411" s="70"/>
      <c r="C1411" s="72"/>
      <c r="G1411" s="94"/>
      <c r="O1411" s="74"/>
    </row>
    <row r="1412" spans="1:15" s="71" customFormat="1" ht="21" customHeight="1" x14ac:dyDescent="0.2">
      <c r="A1412" s="70"/>
      <c r="C1412" s="72"/>
      <c r="G1412" s="94"/>
      <c r="O1412" s="74"/>
    </row>
    <row r="1413" spans="1:15" s="71" customFormat="1" ht="21" customHeight="1" x14ac:dyDescent="0.2">
      <c r="A1413" s="70"/>
      <c r="C1413" s="72"/>
      <c r="G1413" s="94"/>
      <c r="O1413" s="74"/>
    </row>
    <row r="1414" spans="1:15" s="71" customFormat="1" ht="21" customHeight="1" x14ac:dyDescent="0.2">
      <c r="A1414" s="70"/>
      <c r="C1414" s="72"/>
      <c r="G1414" s="94"/>
      <c r="O1414" s="74"/>
    </row>
    <row r="1415" spans="1:15" s="71" customFormat="1" ht="21" customHeight="1" x14ac:dyDescent="0.2">
      <c r="A1415" s="70"/>
      <c r="C1415" s="72"/>
      <c r="G1415" s="94"/>
      <c r="O1415" s="74"/>
    </row>
    <row r="1416" spans="1:15" s="71" customFormat="1" ht="21" customHeight="1" x14ac:dyDescent="0.2">
      <c r="A1416" s="70"/>
      <c r="C1416" s="72"/>
      <c r="G1416" s="94"/>
      <c r="O1416" s="74"/>
    </row>
    <row r="1417" spans="1:15" s="71" customFormat="1" ht="21" customHeight="1" x14ac:dyDescent="0.2">
      <c r="A1417" s="70"/>
      <c r="C1417" s="72"/>
      <c r="G1417" s="94"/>
      <c r="O1417" s="74"/>
    </row>
    <row r="1418" spans="1:15" s="71" customFormat="1" ht="21" customHeight="1" x14ac:dyDescent="0.2">
      <c r="A1418" s="70"/>
      <c r="C1418" s="72"/>
      <c r="G1418" s="94"/>
      <c r="O1418" s="74"/>
    </row>
    <row r="1419" spans="1:15" s="71" customFormat="1" ht="21" customHeight="1" x14ac:dyDescent="0.2">
      <c r="A1419" s="70"/>
      <c r="C1419" s="72"/>
      <c r="G1419" s="94"/>
      <c r="O1419" s="74"/>
    </row>
    <row r="1420" spans="1:15" s="71" customFormat="1" ht="21" customHeight="1" x14ac:dyDescent="0.2">
      <c r="A1420" s="70"/>
      <c r="C1420" s="72"/>
      <c r="G1420" s="94"/>
      <c r="O1420" s="74"/>
    </row>
    <row r="1421" spans="1:15" s="71" customFormat="1" ht="21" customHeight="1" x14ac:dyDescent="0.2">
      <c r="A1421" s="70"/>
      <c r="C1421" s="72"/>
      <c r="G1421" s="94"/>
      <c r="O1421" s="74"/>
    </row>
    <row r="1422" spans="1:15" s="71" customFormat="1" ht="21" customHeight="1" x14ac:dyDescent="0.2">
      <c r="A1422" s="70"/>
      <c r="C1422" s="72"/>
      <c r="G1422" s="94"/>
      <c r="O1422" s="74"/>
    </row>
    <row r="1423" spans="1:15" s="71" customFormat="1" ht="21" customHeight="1" x14ac:dyDescent="0.2">
      <c r="A1423" s="70"/>
      <c r="C1423" s="72"/>
      <c r="G1423" s="94"/>
      <c r="O1423" s="74"/>
    </row>
    <row r="1424" spans="1:15" s="71" customFormat="1" ht="21" customHeight="1" x14ac:dyDescent="0.2">
      <c r="A1424" s="70"/>
      <c r="C1424" s="72"/>
      <c r="G1424" s="94"/>
      <c r="O1424" s="74"/>
    </row>
    <row r="1425" spans="1:15" s="71" customFormat="1" ht="21" customHeight="1" x14ac:dyDescent="0.2">
      <c r="A1425" s="70"/>
      <c r="C1425" s="72"/>
      <c r="G1425" s="94"/>
      <c r="O1425" s="74"/>
    </row>
    <row r="1426" spans="1:15" s="71" customFormat="1" ht="21" customHeight="1" x14ac:dyDescent="0.2">
      <c r="A1426" s="70"/>
      <c r="C1426" s="72"/>
      <c r="G1426" s="94"/>
      <c r="O1426" s="74"/>
    </row>
    <row r="1427" spans="1:15" s="71" customFormat="1" ht="21" customHeight="1" x14ac:dyDescent="0.2">
      <c r="A1427" s="70"/>
      <c r="C1427" s="72"/>
      <c r="G1427" s="94"/>
      <c r="O1427" s="74"/>
    </row>
    <row r="1428" spans="1:15" s="71" customFormat="1" ht="21" customHeight="1" x14ac:dyDescent="0.2">
      <c r="A1428" s="70"/>
      <c r="C1428" s="72"/>
      <c r="G1428" s="94"/>
      <c r="O1428" s="74"/>
    </row>
    <row r="1429" spans="1:15" s="71" customFormat="1" ht="21" customHeight="1" x14ac:dyDescent="0.2">
      <c r="A1429" s="70"/>
      <c r="C1429" s="72"/>
      <c r="G1429" s="94"/>
      <c r="O1429" s="74"/>
    </row>
    <row r="1430" spans="1:15" s="71" customFormat="1" ht="21" customHeight="1" x14ac:dyDescent="0.2">
      <c r="A1430" s="70"/>
      <c r="C1430" s="72"/>
      <c r="G1430" s="94"/>
      <c r="O1430" s="74"/>
    </row>
    <row r="1431" spans="1:15" s="71" customFormat="1" ht="21" customHeight="1" x14ac:dyDescent="0.2">
      <c r="A1431" s="70"/>
      <c r="C1431" s="72"/>
      <c r="G1431" s="94"/>
      <c r="O1431" s="74"/>
    </row>
    <row r="1432" spans="1:15" s="71" customFormat="1" ht="21" customHeight="1" x14ac:dyDescent="0.2">
      <c r="A1432" s="70"/>
      <c r="C1432" s="72"/>
      <c r="G1432" s="94"/>
      <c r="O1432" s="74"/>
    </row>
    <row r="1433" spans="1:15" s="71" customFormat="1" ht="21" customHeight="1" x14ac:dyDescent="0.2">
      <c r="A1433" s="70"/>
      <c r="C1433" s="72"/>
      <c r="G1433" s="94"/>
      <c r="O1433" s="74"/>
    </row>
    <row r="1434" spans="1:15" s="71" customFormat="1" ht="21" customHeight="1" x14ac:dyDescent="0.2">
      <c r="A1434" s="70"/>
      <c r="C1434" s="72"/>
      <c r="G1434" s="94"/>
      <c r="O1434" s="74"/>
    </row>
    <row r="1435" spans="1:15" s="71" customFormat="1" ht="21" customHeight="1" x14ac:dyDescent="0.2">
      <c r="A1435" s="70"/>
      <c r="C1435" s="72"/>
      <c r="G1435" s="94"/>
      <c r="O1435" s="74"/>
    </row>
    <row r="1436" spans="1:15" s="71" customFormat="1" ht="21" customHeight="1" x14ac:dyDescent="0.2">
      <c r="A1436" s="70"/>
      <c r="C1436" s="72"/>
      <c r="G1436" s="94"/>
      <c r="O1436" s="74"/>
    </row>
    <row r="1437" spans="1:15" s="71" customFormat="1" ht="21" customHeight="1" x14ac:dyDescent="0.2">
      <c r="A1437" s="70"/>
      <c r="C1437" s="72"/>
      <c r="G1437" s="94"/>
      <c r="O1437" s="74"/>
    </row>
    <row r="1438" spans="1:15" s="71" customFormat="1" ht="21" customHeight="1" x14ac:dyDescent="0.2">
      <c r="A1438" s="70"/>
      <c r="C1438" s="72"/>
      <c r="G1438" s="94"/>
      <c r="O1438" s="74"/>
    </row>
    <row r="1439" spans="1:15" s="71" customFormat="1" ht="21" customHeight="1" x14ac:dyDescent="0.2">
      <c r="A1439" s="70"/>
      <c r="C1439" s="72"/>
      <c r="G1439" s="94"/>
      <c r="O1439" s="74"/>
    </row>
    <row r="1440" spans="1:15" s="71" customFormat="1" ht="21" customHeight="1" x14ac:dyDescent="0.2">
      <c r="A1440" s="70"/>
      <c r="C1440" s="72"/>
      <c r="G1440" s="94"/>
      <c r="O1440" s="74"/>
    </row>
    <row r="1441" spans="1:15" s="71" customFormat="1" ht="21" customHeight="1" x14ac:dyDescent="0.2">
      <c r="A1441" s="70"/>
      <c r="C1441" s="72"/>
      <c r="G1441" s="94"/>
      <c r="O1441" s="74"/>
    </row>
    <row r="1442" spans="1:15" s="71" customFormat="1" ht="21" customHeight="1" x14ac:dyDescent="0.2">
      <c r="A1442" s="70"/>
      <c r="C1442" s="72"/>
      <c r="G1442" s="94"/>
      <c r="O1442" s="74"/>
    </row>
    <row r="1443" spans="1:15" s="71" customFormat="1" ht="21" customHeight="1" x14ac:dyDescent="0.2">
      <c r="A1443" s="70"/>
      <c r="C1443" s="72"/>
      <c r="G1443" s="94"/>
      <c r="O1443" s="74"/>
    </row>
    <row r="1444" spans="1:15" s="71" customFormat="1" ht="21" customHeight="1" x14ac:dyDescent="0.2">
      <c r="A1444" s="70"/>
      <c r="C1444" s="72"/>
      <c r="G1444" s="94"/>
      <c r="O1444" s="74"/>
    </row>
    <row r="1445" spans="1:15" s="71" customFormat="1" ht="21" customHeight="1" x14ac:dyDescent="0.2">
      <c r="A1445" s="70"/>
      <c r="C1445" s="72"/>
      <c r="G1445" s="94"/>
      <c r="O1445" s="74"/>
    </row>
    <row r="1446" spans="1:15" s="71" customFormat="1" ht="21" customHeight="1" x14ac:dyDescent="0.2">
      <c r="A1446" s="70"/>
      <c r="C1446" s="72"/>
      <c r="G1446" s="94"/>
      <c r="O1446" s="74"/>
    </row>
    <row r="1447" spans="1:15" s="71" customFormat="1" ht="21" customHeight="1" x14ac:dyDescent="0.2">
      <c r="A1447" s="70"/>
      <c r="C1447" s="72"/>
      <c r="G1447" s="94"/>
      <c r="O1447" s="74"/>
    </row>
    <row r="1448" spans="1:15" s="71" customFormat="1" ht="21" customHeight="1" x14ac:dyDescent="0.2">
      <c r="A1448" s="70"/>
      <c r="C1448" s="72"/>
      <c r="G1448" s="94"/>
      <c r="O1448" s="74"/>
    </row>
    <row r="1449" spans="1:15" s="71" customFormat="1" ht="21" customHeight="1" x14ac:dyDescent="0.2">
      <c r="A1449" s="70"/>
      <c r="C1449" s="72"/>
      <c r="G1449" s="94"/>
      <c r="O1449" s="74"/>
    </row>
    <row r="1450" spans="1:15" s="71" customFormat="1" ht="21" customHeight="1" x14ac:dyDescent="0.2">
      <c r="A1450" s="70"/>
      <c r="C1450" s="72"/>
      <c r="G1450" s="94"/>
      <c r="O1450" s="74"/>
    </row>
    <row r="1451" spans="1:15" s="71" customFormat="1" ht="21" customHeight="1" x14ac:dyDescent="0.2">
      <c r="A1451" s="70"/>
      <c r="C1451" s="72"/>
      <c r="G1451" s="94"/>
      <c r="O1451" s="74"/>
    </row>
    <row r="1452" spans="1:15" s="71" customFormat="1" ht="21" customHeight="1" x14ac:dyDescent="0.2">
      <c r="A1452" s="70"/>
      <c r="C1452" s="72"/>
      <c r="G1452" s="94"/>
      <c r="O1452" s="74"/>
    </row>
    <row r="1453" spans="1:15" s="71" customFormat="1" ht="21" customHeight="1" x14ac:dyDescent="0.2">
      <c r="A1453" s="70"/>
      <c r="C1453" s="72"/>
      <c r="G1453" s="94"/>
      <c r="O1453" s="74"/>
    </row>
    <row r="1454" spans="1:15" s="71" customFormat="1" ht="21" customHeight="1" x14ac:dyDescent="0.2">
      <c r="A1454" s="70"/>
      <c r="C1454" s="72"/>
      <c r="G1454" s="94"/>
      <c r="O1454" s="74"/>
    </row>
    <row r="1455" spans="1:15" s="71" customFormat="1" ht="21" customHeight="1" x14ac:dyDescent="0.2">
      <c r="A1455" s="70"/>
      <c r="C1455" s="72"/>
      <c r="G1455" s="94"/>
      <c r="O1455" s="74"/>
    </row>
    <row r="1456" spans="1:15" s="71" customFormat="1" ht="21" customHeight="1" x14ac:dyDescent="0.2">
      <c r="A1456" s="70"/>
      <c r="C1456" s="72"/>
      <c r="G1456" s="94"/>
      <c r="O1456" s="74"/>
    </row>
    <row r="1457" spans="1:15" s="71" customFormat="1" ht="21" customHeight="1" x14ac:dyDescent="0.2">
      <c r="A1457" s="70"/>
      <c r="C1457" s="72"/>
      <c r="G1457" s="94"/>
      <c r="O1457" s="74"/>
    </row>
    <row r="1458" spans="1:15" s="71" customFormat="1" ht="21" customHeight="1" x14ac:dyDescent="0.2">
      <c r="A1458" s="70"/>
      <c r="C1458" s="72"/>
      <c r="G1458" s="94"/>
      <c r="O1458" s="74"/>
    </row>
    <row r="1459" spans="1:15" s="71" customFormat="1" ht="21" customHeight="1" x14ac:dyDescent="0.2">
      <c r="A1459" s="70"/>
      <c r="C1459" s="72"/>
      <c r="G1459" s="94"/>
      <c r="O1459" s="74"/>
    </row>
    <row r="1460" spans="1:15" s="71" customFormat="1" ht="21" customHeight="1" x14ac:dyDescent="0.2">
      <c r="A1460" s="70"/>
      <c r="C1460" s="72"/>
      <c r="G1460" s="94"/>
      <c r="O1460" s="74"/>
    </row>
    <row r="1461" spans="1:15" s="71" customFormat="1" ht="21" customHeight="1" x14ac:dyDescent="0.2">
      <c r="A1461" s="70"/>
      <c r="C1461" s="72"/>
      <c r="G1461" s="94"/>
      <c r="O1461" s="74"/>
    </row>
    <row r="1462" spans="1:15" s="71" customFormat="1" ht="21" customHeight="1" x14ac:dyDescent="0.2">
      <c r="A1462" s="70"/>
      <c r="C1462" s="72"/>
      <c r="G1462" s="94"/>
      <c r="O1462" s="74"/>
    </row>
    <row r="1463" spans="1:15" s="71" customFormat="1" ht="21" customHeight="1" x14ac:dyDescent="0.2">
      <c r="A1463" s="70"/>
      <c r="C1463" s="72"/>
      <c r="G1463" s="94"/>
      <c r="O1463" s="74"/>
    </row>
    <row r="1464" spans="1:15" s="71" customFormat="1" ht="21" customHeight="1" x14ac:dyDescent="0.2">
      <c r="A1464" s="70"/>
      <c r="C1464" s="72"/>
      <c r="G1464" s="94"/>
      <c r="O1464" s="74"/>
    </row>
    <row r="1465" spans="1:15" s="71" customFormat="1" ht="21" customHeight="1" x14ac:dyDescent="0.2">
      <c r="A1465" s="70"/>
      <c r="C1465" s="72"/>
      <c r="G1465" s="94"/>
      <c r="O1465" s="74"/>
    </row>
    <row r="1466" spans="1:15" s="71" customFormat="1" ht="21" customHeight="1" x14ac:dyDescent="0.2">
      <c r="A1466" s="70"/>
      <c r="C1466" s="72"/>
      <c r="G1466" s="94"/>
      <c r="O1466" s="74"/>
    </row>
    <row r="1467" spans="1:15" s="71" customFormat="1" ht="21" customHeight="1" x14ac:dyDescent="0.2">
      <c r="A1467" s="70"/>
      <c r="C1467" s="72"/>
      <c r="G1467" s="94"/>
      <c r="O1467" s="74"/>
    </row>
    <row r="1468" spans="1:15" s="71" customFormat="1" ht="21" customHeight="1" x14ac:dyDescent="0.2">
      <c r="A1468" s="70"/>
      <c r="C1468" s="72"/>
      <c r="G1468" s="94"/>
      <c r="O1468" s="74"/>
    </row>
    <row r="1469" spans="1:15" s="71" customFormat="1" ht="21" customHeight="1" x14ac:dyDescent="0.2">
      <c r="A1469" s="70"/>
      <c r="C1469" s="72"/>
      <c r="G1469" s="94"/>
      <c r="O1469" s="74"/>
    </row>
    <row r="1470" spans="1:15" s="71" customFormat="1" ht="21" customHeight="1" x14ac:dyDescent="0.2">
      <c r="A1470" s="70"/>
      <c r="C1470" s="72"/>
      <c r="G1470" s="94"/>
      <c r="O1470" s="74"/>
    </row>
    <row r="1471" spans="1:15" s="71" customFormat="1" ht="21" customHeight="1" x14ac:dyDescent="0.2">
      <c r="A1471" s="70"/>
      <c r="C1471" s="72"/>
      <c r="G1471" s="94"/>
      <c r="O1471" s="74"/>
    </row>
    <row r="1472" spans="1:15" s="71" customFormat="1" ht="21" customHeight="1" x14ac:dyDescent="0.2">
      <c r="A1472" s="70"/>
      <c r="C1472" s="72"/>
      <c r="G1472" s="94"/>
      <c r="O1472" s="74"/>
    </row>
    <row r="1473" spans="1:15" s="71" customFormat="1" ht="21" customHeight="1" x14ac:dyDescent="0.2">
      <c r="A1473" s="70"/>
      <c r="C1473" s="72"/>
      <c r="G1473" s="94"/>
      <c r="O1473" s="74"/>
    </row>
    <row r="1474" spans="1:15" s="71" customFormat="1" ht="21" customHeight="1" x14ac:dyDescent="0.2">
      <c r="A1474" s="70"/>
      <c r="C1474" s="72"/>
      <c r="G1474" s="94"/>
      <c r="O1474" s="74"/>
    </row>
    <row r="1475" spans="1:15" s="71" customFormat="1" ht="21" customHeight="1" x14ac:dyDescent="0.2">
      <c r="A1475" s="70"/>
      <c r="C1475" s="72"/>
      <c r="G1475" s="94"/>
      <c r="O1475" s="74"/>
    </row>
    <row r="1476" spans="1:15" s="71" customFormat="1" ht="21" customHeight="1" x14ac:dyDescent="0.2">
      <c r="A1476" s="70"/>
      <c r="C1476" s="72"/>
      <c r="G1476" s="94"/>
      <c r="O1476" s="74"/>
    </row>
    <row r="1477" spans="1:15" s="71" customFormat="1" ht="21" customHeight="1" x14ac:dyDescent="0.2">
      <c r="A1477" s="70"/>
      <c r="C1477" s="72"/>
      <c r="G1477" s="94"/>
      <c r="O1477" s="74"/>
    </row>
    <row r="1478" spans="1:15" s="71" customFormat="1" ht="21" customHeight="1" x14ac:dyDescent="0.2">
      <c r="A1478" s="70"/>
      <c r="C1478" s="72"/>
      <c r="G1478" s="94"/>
      <c r="O1478" s="74"/>
    </row>
    <row r="1479" spans="1:15" s="71" customFormat="1" ht="21" customHeight="1" x14ac:dyDescent="0.2">
      <c r="A1479" s="70"/>
      <c r="C1479" s="72"/>
      <c r="G1479" s="94"/>
      <c r="O1479" s="74"/>
    </row>
    <row r="1480" spans="1:15" s="71" customFormat="1" ht="21" customHeight="1" x14ac:dyDescent="0.2">
      <c r="A1480" s="70"/>
      <c r="C1480" s="72"/>
      <c r="G1480" s="94"/>
      <c r="O1480" s="74"/>
    </row>
    <row r="1481" spans="1:15" s="71" customFormat="1" ht="21" customHeight="1" x14ac:dyDescent="0.2">
      <c r="A1481" s="70"/>
      <c r="C1481" s="72"/>
      <c r="G1481" s="94"/>
      <c r="O1481" s="74"/>
    </row>
    <row r="1482" spans="1:15" s="71" customFormat="1" ht="21" customHeight="1" x14ac:dyDescent="0.2">
      <c r="A1482" s="70"/>
      <c r="C1482" s="72"/>
      <c r="G1482" s="94"/>
      <c r="O1482" s="74"/>
    </row>
    <row r="1483" spans="1:15" s="71" customFormat="1" ht="21" customHeight="1" x14ac:dyDescent="0.2">
      <c r="A1483" s="70"/>
      <c r="C1483" s="72"/>
      <c r="G1483" s="94"/>
      <c r="O1483" s="74"/>
    </row>
    <row r="1484" spans="1:15" s="71" customFormat="1" ht="21" customHeight="1" x14ac:dyDescent="0.2">
      <c r="A1484" s="70"/>
      <c r="C1484" s="72"/>
      <c r="G1484" s="94"/>
      <c r="O1484" s="74"/>
    </row>
    <row r="1485" spans="1:15" s="71" customFormat="1" ht="21" customHeight="1" x14ac:dyDescent="0.2">
      <c r="A1485" s="70"/>
      <c r="C1485" s="72"/>
      <c r="G1485" s="94"/>
      <c r="O1485" s="74"/>
    </row>
    <row r="1486" spans="1:15" s="71" customFormat="1" ht="21" customHeight="1" x14ac:dyDescent="0.2">
      <c r="A1486" s="70"/>
      <c r="C1486" s="72"/>
      <c r="G1486" s="94"/>
      <c r="O1486" s="74"/>
    </row>
    <row r="1487" spans="1:15" s="71" customFormat="1" ht="21" customHeight="1" x14ac:dyDescent="0.2">
      <c r="A1487" s="70"/>
      <c r="C1487" s="72"/>
      <c r="G1487" s="94"/>
      <c r="O1487" s="74"/>
    </row>
    <row r="1488" spans="1:15" s="71" customFormat="1" ht="21" customHeight="1" x14ac:dyDescent="0.2">
      <c r="A1488" s="70"/>
      <c r="C1488" s="72"/>
      <c r="G1488" s="94"/>
      <c r="O1488" s="74"/>
    </row>
    <row r="1489" spans="1:15" s="71" customFormat="1" ht="21" customHeight="1" x14ac:dyDescent="0.2">
      <c r="A1489" s="70"/>
      <c r="C1489" s="72"/>
      <c r="G1489" s="94"/>
      <c r="O1489" s="74"/>
    </row>
    <row r="1490" spans="1:15" s="71" customFormat="1" ht="21" customHeight="1" x14ac:dyDescent="0.2">
      <c r="A1490" s="70"/>
      <c r="C1490" s="72"/>
      <c r="G1490" s="94"/>
      <c r="O1490" s="74"/>
    </row>
    <row r="1491" spans="1:15" s="71" customFormat="1" ht="21" customHeight="1" x14ac:dyDescent="0.2">
      <c r="A1491" s="70"/>
      <c r="C1491" s="72"/>
      <c r="G1491" s="94"/>
      <c r="O1491" s="74"/>
    </row>
    <row r="1492" spans="1:15" s="71" customFormat="1" ht="21" customHeight="1" x14ac:dyDescent="0.2">
      <c r="A1492" s="70"/>
      <c r="C1492" s="72"/>
      <c r="G1492" s="94"/>
      <c r="O1492" s="74"/>
    </row>
    <row r="1493" spans="1:15" s="71" customFormat="1" ht="21" customHeight="1" x14ac:dyDescent="0.2">
      <c r="A1493" s="70"/>
      <c r="C1493" s="72"/>
      <c r="G1493" s="94"/>
      <c r="O1493" s="74"/>
    </row>
    <row r="1494" spans="1:15" s="71" customFormat="1" ht="21" customHeight="1" x14ac:dyDescent="0.2">
      <c r="A1494" s="70"/>
      <c r="C1494" s="72"/>
      <c r="G1494" s="94"/>
      <c r="O1494" s="74"/>
    </row>
    <row r="1495" spans="1:15" s="71" customFormat="1" ht="21" customHeight="1" x14ac:dyDescent="0.2">
      <c r="A1495" s="70"/>
      <c r="C1495" s="72"/>
      <c r="G1495" s="94"/>
      <c r="O1495" s="74"/>
    </row>
    <row r="1496" spans="1:15" s="71" customFormat="1" ht="21" customHeight="1" x14ac:dyDescent="0.2">
      <c r="A1496" s="70"/>
      <c r="C1496" s="72"/>
      <c r="G1496" s="94"/>
      <c r="O1496" s="74"/>
    </row>
    <row r="1497" spans="1:15" s="71" customFormat="1" ht="21" customHeight="1" x14ac:dyDescent="0.2">
      <c r="A1497" s="70"/>
      <c r="C1497" s="72"/>
      <c r="G1497" s="94"/>
      <c r="O1497" s="74"/>
    </row>
    <row r="1498" spans="1:15" s="71" customFormat="1" ht="21" customHeight="1" x14ac:dyDescent="0.2">
      <c r="A1498" s="70"/>
      <c r="C1498" s="72"/>
      <c r="G1498" s="94"/>
      <c r="O1498" s="74"/>
    </row>
    <row r="1499" spans="1:15" s="71" customFormat="1" ht="21" customHeight="1" x14ac:dyDescent="0.2">
      <c r="A1499" s="70"/>
      <c r="C1499" s="72"/>
      <c r="G1499" s="94"/>
      <c r="O1499" s="74"/>
    </row>
    <row r="1500" spans="1:15" s="71" customFormat="1" ht="21" customHeight="1" x14ac:dyDescent="0.2">
      <c r="A1500" s="70"/>
      <c r="C1500" s="72"/>
      <c r="G1500" s="94"/>
      <c r="O1500" s="74"/>
    </row>
    <row r="1501" spans="1:15" s="71" customFormat="1" ht="21" customHeight="1" x14ac:dyDescent="0.2">
      <c r="A1501" s="70"/>
      <c r="C1501" s="72"/>
      <c r="G1501" s="94"/>
      <c r="O1501" s="74"/>
    </row>
    <row r="1502" spans="1:15" s="71" customFormat="1" ht="21" customHeight="1" x14ac:dyDescent="0.2">
      <c r="A1502" s="70"/>
      <c r="C1502" s="72"/>
      <c r="G1502" s="94"/>
      <c r="O1502" s="74"/>
    </row>
    <row r="1503" spans="1:15" s="71" customFormat="1" ht="21" customHeight="1" x14ac:dyDescent="0.2">
      <c r="A1503" s="70"/>
      <c r="C1503" s="72"/>
      <c r="G1503" s="94"/>
      <c r="O1503" s="74"/>
    </row>
    <row r="1504" spans="1:15" s="71" customFormat="1" ht="21" customHeight="1" x14ac:dyDescent="0.2">
      <c r="A1504" s="70"/>
      <c r="C1504" s="72"/>
      <c r="G1504" s="94"/>
      <c r="O1504" s="74"/>
    </row>
    <row r="1505" spans="1:15" s="71" customFormat="1" ht="21" customHeight="1" x14ac:dyDescent="0.2">
      <c r="A1505" s="70"/>
      <c r="C1505" s="72"/>
      <c r="G1505" s="94"/>
      <c r="O1505" s="74"/>
    </row>
    <row r="1506" spans="1:15" s="71" customFormat="1" ht="21" customHeight="1" x14ac:dyDescent="0.2">
      <c r="A1506" s="70"/>
      <c r="C1506" s="72"/>
      <c r="G1506" s="94"/>
      <c r="O1506" s="74"/>
    </row>
    <row r="1507" spans="1:15" s="71" customFormat="1" ht="21" customHeight="1" x14ac:dyDescent="0.2">
      <c r="A1507" s="70"/>
      <c r="C1507" s="72"/>
      <c r="G1507" s="94"/>
      <c r="O1507" s="74"/>
    </row>
    <row r="1508" spans="1:15" s="71" customFormat="1" ht="21" customHeight="1" x14ac:dyDescent="0.2">
      <c r="A1508" s="70"/>
      <c r="C1508" s="72"/>
      <c r="G1508" s="94"/>
      <c r="O1508" s="74"/>
    </row>
    <row r="1509" spans="1:15" s="71" customFormat="1" ht="21" customHeight="1" x14ac:dyDescent="0.2">
      <c r="A1509" s="70"/>
      <c r="C1509" s="72"/>
      <c r="G1509" s="94"/>
      <c r="O1509" s="74"/>
    </row>
    <row r="1510" spans="1:15" s="71" customFormat="1" ht="21" customHeight="1" x14ac:dyDescent="0.2">
      <c r="A1510" s="70"/>
      <c r="C1510" s="72"/>
      <c r="G1510" s="94"/>
      <c r="O1510" s="74"/>
    </row>
    <row r="1511" spans="1:15" s="71" customFormat="1" ht="21" customHeight="1" x14ac:dyDescent="0.2">
      <c r="A1511" s="70"/>
      <c r="C1511" s="72"/>
      <c r="G1511" s="94"/>
      <c r="O1511" s="74"/>
    </row>
    <row r="1512" spans="1:15" s="71" customFormat="1" ht="21" customHeight="1" x14ac:dyDescent="0.2">
      <c r="A1512" s="70"/>
      <c r="C1512" s="72"/>
      <c r="G1512" s="94"/>
      <c r="O1512" s="74"/>
    </row>
    <row r="1513" spans="1:15" s="71" customFormat="1" ht="21" customHeight="1" x14ac:dyDescent="0.2">
      <c r="A1513" s="70"/>
      <c r="C1513" s="72"/>
      <c r="G1513" s="94"/>
      <c r="O1513" s="74"/>
    </row>
    <row r="1514" spans="1:15" s="71" customFormat="1" ht="21" customHeight="1" x14ac:dyDescent="0.2">
      <c r="A1514" s="70"/>
      <c r="C1514" s="72"/>
      <c r="G1514" s="94"/>
      <c r="O1514" s="74"/>
    </row>
    <row r="1515" spans="1:15" s="71" customFormat="1" ht="21" customHeight="1" x14ac:dyDescent="0.2">
      <c r="A1515" s="70"/>
      <c r="C1515" s="72"/>
      <c r="G1515" s="94"/>
      <c r="O1515" s="74"/>
    </row>
    <row r="1516" spans="1:15" s="71" customFormat="1" ht="21" customHeight="1" x14ac:dyDescent="0.2">
      <c r="A1516" s="70"/>
      <c r="C1516" s="72"/>
      <c r="G1516" s="94"/>
      <c r="O1516" s="74"/>
    </row>
    <row r="1517" spans="1:15" s="71" customFormat="1" ht="21" customHeight="1" x14ac:dyDescent="0.2">
      <c r="A1517" s="70"/>
      <c r="C1517" s="72"/>
      <c r="G1517" s="94"/>
      <c r="O1517" s="74"/>
    </row>
    <row r="1518" spans="1:15" s="71" customFormat="1" ht="21" customHeight="1" x14ac:dyDescent="0.2">
      <c r="A1518" s="70"/>
      <c r="C1518" s="72"/>
      <c r="G1518" s="94"/>
      <c r="O1518" s="74"/>
    </row>
    <row r="1519" spans="1:15" s="71" customFormat="1" ht="21" customHeight="1" x14ac:dyDescent="0.2">
      <c r="A1519" s="70"/>
      <c r="C1519" s="72"/>
      <c r="G1519" s="94"/>
      <c r="O1519" s="74"/>
    </row>
    <row r="1520" spans="1:15" s="71" customFormat="1" ht="21" customHeight="1" x14ac:dyDescent="0.2">
      <c r="A1520" s="70"/>
      <c r="C1520" s="72"/>
      <c r="G1520" s="94"/>
      <c r="O1520" s="74"/>
    </row>
    <row r="1521" spans="1:15" s="71" customFormat="1" ht="21" customHeight="1" x14ac:dyDescent="0.2">
      <c r="A1521" s="70"/>
      <c r="C1521" s="72"/>
      <c r="G1521" s="94"/>
      <c r="O1521" s="74"/>
    </row>
    <row r="1522" spans="1:15" s="71" customFormat="1" ht="21" customHeight="1" x14ac:dyDescent="0.2">
      <c r="A1522" s="70"/>
      <c r="C1522" s="72"/>
      <c r="G1522" s="94"/>
      <c r="O1522" s="74"/>
    </row>
    <row r="1523" spans="1:15" s="71" customFormat="1" ht="21" customHeight="1" x14ac:dyDescent="0.2">
      <c r="A1523" s="70"/>
      <c r="C1523" s="72"/>
      <c r="G1523" s="94"/>
      <c r="O1523" s="74"/>
    </row>
    <row r="1524" spans="1:15" s="71" customFormat="1" ht="21" customHeight="1" x14ac:dyDescent="0.2">
      <c r="A1524" s="70"/>
      <c r="C1524" s="72"/>
      <c r="G1524" s="94"/>
      <c r="O1524" s="74"/>
    </row>
    <row r="1525" spans="1:15" s="71" customFormat="1" ht="21" customHeight="1" x14ac:dyDescent="0.2">
      <c r="A1525" s="70"/>
      <c r="C1525" s="72"/>
      <c r="G1525" s="94"/>
      <c r="O1525" s="74"/>
    </row>
    <row r="1526" spans="1:15" s="71" customFormat="1" ht="21" customHeight="1" x14ac:dyDescent="0.2">
      <c r="A1526" s="70"/>
      <c r="C1526" s="72"/>
      <c r="G1526" s="94"/>
      <c r="O1526" s="74"/>
    </row>
    <row r="1527" spans="1:15" s="71" customFormat="1" ht="21" customHeight="1" x14ac:dyDescent="0.2">
      <c r="A1527" s="70"/>
      <c r="C1527" s="72"/>
      <c r="G1527" s="94"/>
      <c r="O1527" s="74"/>
    </row>
    <row r="1528" spans="1:15" s="71" customFormat="1" ht="21" customHeight="1" x14ac:dyDescent="0.2">
      <c r="A1528" s="70"/>
      <c r="C1528" s="72"/>
      <c r="G1528" s="94"/>
      <c r="O1528" s="74"/>
    </row>
    <row r="1529" spans="1:15" s="71" customFormat="1" ht="21" customHeight="1" x14ac:dyDescent="0.2">
      <c r="A1529" s="70"/>
      <c r="C1529" s="72"/>
      <c r="G1529" s="94"/>
      <c r="O1529" s="74"/>
    </row>
    <row r="1530" spans="1:15" s="71" customFormat="1" ht="21" customHeight="1" x14ac:dyDescent="0.2">
      <c r="A1530" s="70"/>
      <c r="C1530" s="72"/>
      <c r="G1530" s="94"/>
      <c r="O1530" s="74"/>
    </row>
    <row r="1531" spans="1:15" s="71" customFormat="1" ht="21" customHeight="1" x14ac:dyDescent="0.2">
      <c r="A1531" s="70"/>
      <c r="C1531" s="72"/>
      <c r="G1531" s="94"/>
      <c r="O1531" s="74"/>
    </row>
    <row r="1532" spans="1:15" s="71" customFormat="1" ht="21" customHeight="1" x14ac:dyDescent="0.2">
      <c r="A1532" s="70"/>
      <c r="C1532" s="72"/>
      <c r="G1532" s="94"/>
      <c r="O1532" s="74"/>
    </row>
    <row r="1533" spans="1:15" s="71" customFormat="1" ht="21" customHeight="1" x14ac:dyDescent="0.2">
      <c r="A1533" s="70"/>
      <c r="C1533" s="72"/>
      <c r="G1533" s="94"/>
      <c r="O1533" s="74"/>
    </row>
    <row r="1534" spans="1:15" s="71" customFormat="1" ht="21" customHeight="1" x14ac:dyDescent="0.2">
      <c r="A1534" s="70"/>
      <c r="C1534" s="72"/>
      <c r="G1534" s="94"/>
      <c r="O1534" s="74"/>
    </row>
    <row r="1535" spans="1:15" s="71" customFormat="1" ht="21" customHeight="1" x14ac:dyDescent="0.2">
      <c r="A1535" s="70"/>
      <c r="C1535" s="72"/>
      <c r="G1535" s="94"/>
      <c r="O1535" s="74"/>
    </row>
    <row r="1536" spans="1:15" s="71" customFormat="1" ht="21" customHeight="1" x14ac:dyDescent="0.2">
      <c r="A1536" s="70"/>
      <c r="C1536" s="72"/>
      <c r="G1536" s="94"/>
      <c r="O1536" s="74"/>
    </row>
    <row r="1537" spans="1:15" s="71" customFormat="1" ht="21" customHeight="1" x14ac:dyDescent="0.2">
      <c r="A1537" s="70"/>
      <c r="C1537" s="72"/>
      <c r="G1537" s="94"/>
      <c r="O1537" s="74"/>
    </row>
    <row r="1538" spans="1:15" s="71" customFormat="1" ht="21" customHeight="1" x14ac:dyDescent="0.2">
      <c r="A1538" s="70"/>
      <c r="C1538" s="72"/>
      <c r="G1538" s="94"/>
      <c r="O1538" s="74"/>
    </row>
    <row r="1539" spans="1:15" s="71" customFormat="1" ht="21" customHeight="1" x14ac:dyDescent="0.2">
      <c r="A1539" s="70"/>
      <c r="C1539" s="72"/>
      <c r="G1539" s="94"/>
      <c r="O1539" s="74"/>
    </row>
    <row r="1540" spans="1:15" s="71" customFormat="1" ht="21" customHeight="1" x14ac:dyDescent="0.2">
      <c r="A1540" s="70"/>
      <c r="C1540" s="72"/>
      <c r="G1540" s="94"/>
      <c r="O1540" s="74"/>
    </row>
    <row r="1541" spans="1:15" s="71" customFormat="1" ht="21" customHeight="1" x14ac:dyDescent="0.2">
      <c r="A1541" s="70"/>
      <c r="C1541" s="72"/>
      <c r="G1541" s="94"/>
      <c r="O1541" s="74"/>
    </row>
    <row r="1542" spans="1:15" s="71" customFormat="1" ht="21" customHeight="1" x14ac:dyDescent="0.2">
      <c r="A1542" s="70"/>
      <c r="C1542" s="72"/>
      <c r="G1542" s="94"/>
      <c r="O1542" s="74"/>
    </row>
    <row r="1543" spans="1:15" s="71" customFormat="1" ht="21" customHeight="1" x14ac:dyDescent="0.2">
      <c r="A1543" s="70"/>
      <c r="C1543" s="72"/>
      <c r="G1543" s="94"/>
      <c r="O1543" s="74"/>
    </row>
    <row r="1544" spans="1:15" s="71" customFormat="1" ht="21" customHeight="1" x14ac:dyDescent="0.2">
      <c r="A1544" s="70"/>
      <c r="C1544" s="72"/>
      <c r="G1544" s="94"/>
      <c r="O1544" s="74"/>
    </row>
    <row r="1545" spans="1:15" s="71" customFormat="1" ht="21" customHeight="1" x14ac:dyDescent="0.2">
      <c r="A1545" s="70"/>
      <c r="C1545" s="72"/>
      <c r="G1545" s="94"/>
      <c r="O1545" s="74"/>
    </row>
    <row r="1546" spans="1:15" s="71" customFormat="1" ht="21" customHeight="1" x14ac:dyDescent="0.2">
      <c r="A1546" s="70"/>
      <c r="C1546" s="72"/>
      <c r="G1546" s="94"/>
      <c r="O1546" s="74"/>
    </row>
    <row r="1547" spans="1:15" s="71" customFormat="1" ht="21" customHeight="1" x14ac:dyDescent="0.2">
      <c r="A1547" s="70"/>
      <c r="C1547" s="72"/>
      <c r="G1547" s="94"/>
      <c r="O1547" s="74"/>
    </row>
    <row r="1548" spans="1:15" s="71" customFormat="1" ht="21" customHeight="1" x14ac:dyDescent="0.2">
      <c r="A1548" s="70"/>
      <c r="C1548" s="72"/>
      <c r="G1548" s="94"/>
      <c r="O1548" s="74"/>
    </row>
    <row r="1549" spans="1:15" s="71" customFormat="1" ht="21" customHeight="1" x14ac:dyDescent="0.2">
      <c r="A1549" s="70"/>
      <c r="C1549" s="72"/>
      <c r="G1549" s="94"/>
      <c r="O1549" s="74"/>
    </row>
    <row r="1550" spans="1:15" s="71" customFormat="1" ht="21" customHeight="1" x14ac:dyDescent="0.2">
      <c r="A1550" s="70"/>
      <c r="C1550" s="72"/>
      <c r="G1550" s="94"/>
      <c r="O1550" s="74"/>
    </row>
    <row r="1551" spans="1:15" s="71" customFormat="1" ht="21" customHeight="1" x14ac:dyDescent="0.2">
      <c r="A1551" s="70"/>
      <c r="C1551" s="72"/>
      <c r="G1551" s="94"/>
      <c r="O1551" s="74"/>
    </row>
    <row r="1552" spans="1:15" s="71" customFormat="1" ht="21" customHeight="1" x14ac:dyDescent="0.2">
      <c r="A1552" s="70"/>
      <c r="C1552" s="72"/>
      <c r="G1552" s="94"/>
      <c r="O1552" s="74"/>
    </row>
    <row r="1553" spans="1:15" s="71" customFormat="1" ht="21" customHeight="1" x14ac:dyDescent="0.2">
      <c r="A1553" s="70"/>
      <c r="C1553" s="72"/>
      <c r="G1553" s="94"/>
      <c r="O1553" s="74"/>
    </row>
    <row r="1554" spans="1:15" s="71" customFormat="1" ht="21" customHeight="1" x14ac:dyDescent="0.2">
      <c r="A1554" s="70"/>
      <c r="C1554" s="72"/>
      <c r="G1554" s="94"/>
      <c r="O1554" s="74"/>
    </row>
    <row r="1555" spans="1:15" s="71" customFormat="1" ht="21" customHeight="1" x14ac:dyDescent="0.2">
      <c r="A1555" s="70"/>
      <c r="C1555" s="72"/>
      <c r="G1555" s="94"/>
      <c r="O1555" s="74"/>
    </row>
    <row r="1556" spans="1:15" s="71" customFormat="1" ht="21" customHeight="1" x14ac:dyDescent="0.2">
      <c r="A1556" s="70"/>
      <c r="C1556" s="72"/>
      <c r="G1556" s="94"/>
      <c r="O1556" s="74"/>
    </row>
    <row r="1557" spans="1:15" s="71" customFormat="1" ht="21" customHeight="1" x14ac:dyDescent="0.2">
      <c r="A1557" s="70"/>
      <c r="C1557" s="72"/>
      <c r="G1557" s="94"/>
      <c r="O1557" s="74"/>
    </row>
    <row r="1558" spans="1:15" s="71" customFormat="1" ht="21" customHeight="1" x14ac:dyDescent="0.2">
      <c r="A1558" s="70"/>
      <c r="C1558" s="72"/>
      <c r="G1558" s="94"/>
      <c r="O1558" s="74"/>
    </row>
    <row r="1559" spans="1:15" s="71" customFormat="1" ht="21" customHeight="1" x14ac:dyDescent="0.2">
      <c r="A1559" s="70"/>
      <c r="C1559" s="72"/>
      <c r="G1559" s="94"/>
      <c r="O1559" s="74"/>
    </row>
    <row r="1560" spans="1:15" s="71" customFormat="1" ht="21" customHeight="1" x14ac:dyDescent="0.2">
      <c r="A1560" s="70"/>
      <c r="C1560" s="72"/>
      <c r="G1560" s="94"/>
      <c r="O1560" s="74"/>
    </row>
    <row r="1561" spans="1:15" s="71" customFormat="1" ht="21" customHeight="1" x14ac:dyDescent="0.2">
      <c r="A1561" s="70"/>
      <c r="C1561" s="72"/>
      <c r="G1561" s="94"/>
      <c r="O1561" s="74"/>
    </row>
    <row r="1562" spans="1:15" s="71" customFormat="1" ht="21" customHeight="1" x14ac:dyDescent="0.2">
      <c r="A1562" s="70"/>
      <c r="C1562" s="72"/>
      <c r="G1562" s="94"/>
      <c r="O1562" s="74"/>
    </row>
    <row r="1563" spans="1:15" s="71" customFormat="1" ht="21" customHeight="1" x14ac:dyDescent="0.2">
      <c r="A1563" s="70"/>
      <c r="C1563" s="72"/>
      <c r="G1563" s="94"/>
      <c r="O1563" s="74"/>
    </row>
    <row r="1564" spans="1:15" s="71" customFormat="1" ht="21" customHeight="1" x14ac:dyDescent="0.2">
      <c r="A1564" s="70"/>
      <c r="C1564" s="72"/>
      <c r="G1564" s="94"/>
      <c r="O1564" s="74"/>
    </row>
    <row r="1565" spans="1:15" s="71" customFormat="1" ht="21" customHeight="1" x14ac:dyDescent="0.2">
      <c r="A1565" s="70"/>
      <c r="C1565" s="72"/>
      <c r="G1565" s="94"/>
      <c r="O1565" s="74"/>
    </row>
    <row r="1566" spans="1:15" s="71" customFormat="1" ht="21" customHeight="1" x14ac:dyDescent="0.2">
      <c r="A1566" s="70"/>
      <c r="C1566" s="72"/>
      <c r="G1566" s="94"/>
      <c r="O1566" s="74"/>
    </row>
    <row r="1567" spans="1:15" s="71" customFormat="1" ht="21" customHeight="1" x14ac:dyDescent="0.2">
      <c r="A1567" s="70"/>
      <c r="C1567" s="72"/>
      <c r="G1567" s="94"/>
      <c r="O1567" s="74"/>
    </row>
    <row r="1568" spans="1:15" s="71" customFormat="1" ht="21" customHeight="1" x14ac:dyDescent="0.2">
      <c r="A1568" s="70"/>
      <c r="C1568" s="72"/>
      <c r="G1568" s="94"/>
      <c r="O1568" s="74"/>
    </row>
    <row r="1569" spans="1:15" s="71" customFormat="1" ht="21" customHeight="1" x14ac:dyDescent="0.2">
      <c r="A1569" s="70"/>
      <c r="C1569" s="72"/>
      <c r="G1569" s="94"/>
      <c r="O1569" s="74"/>
    </row>
    <row r="1570" spans="1:15" s="71" customFormat="1" ht="21" customHeight="1" x14ac:dyDescent="0.2">
      <c r="A1570" s="70"/>
      <c r="C1570" s="72"/>
      <c r="G1570" s="94"/>
      <c r="O1570" s="74"/>
    </row>
    <row r="1571" spans="1:15" s="71" customFormat="1" ht="21" customHeight="1" x14ac:dyDescent="0.2">
      <c r="A1571" s="70"/>
      <c r="C1571" s="72"/>
      <c r="G1571" s="94"/>
      <c r="O1571" s="74"/>
    </row>
    <row r="1572" spans="1:15" s="71" customFormat="1" ht="21" customHeight="1" x14ac:dyDescent="0.2">
      <c r="A1572" s="70"/>
      <c r="C1572" s="72"/>
      <c r="G1572" s="94"/>
      <c r="O1572" s="74"/>
    </row>
    <row r="1573" spans="1:15" s="71" customFormat="1" ht="21" customHeight="1" x14ac:dyDescent="0.2">
      <c r="A1573" s="70"/>
      <c r="C1573" s="72"/>
      <c r="G1573" s="94"/>
      <c r="O1573" s="74"/>
    </row>
    <row r="1574" spans="1:15" s="71" customFormat="1" ht="21" customHeight="1" x14ac:dyDescent="0.2">
      <c r="A1574" s="70"/>
      <c r="C1574" s="72"/>
      <c r="G1574" s="94"/>
      <c r="O1574" s="74"/>
    </row>
    <row r="1575" spans="1:15" s="71" customFormat="1" ht="21" customHeight="1" x14ac:dyDescent="0.2">
      <c r="A1575" s="70"/>
      <c r="C1575" s="72"/>
      <c r="G1575" s="94"/>
      <c r="O1575" s="74"/>
    </row>
    <row r="1576" spans="1:15" s="71" customFormat="1" ht="21" customHeight="1" x14ac:dyDescent="0.2">
      <c r="A1576" s="70"/>
      <c r="C1576" s="72"/>
      <c r="G1576" s="94"/>
      <c r="O1576" s="74"/>
    </row>
    <row r="1577" spans="1:15" s="71" customFormat="1" ht="21" customHeight="1" x14ac:dyDescent="0.2">
      <c r="A1577" s="70"/>
      <c r="C1577" s="72"/>
      <c r="G1577" s="94"/>
      <c r="O1577" s="74"/>
    </row>
    <row r="1578" spans="1:15" s="71" customFormat="1" ht="21" customHeight="1" x14ac:dyDescent="0.2">
      <c r="A1578" s="70"/>
      <c r="C1578" s="72"/>
      <c r="G1578" s="94"/>
      <c r="O1578" s="74"/>
    </row>
    <row r="1579" spans="1:15" s="71" customFormat="1" ht="21" customHeight="1" x14ac:dyDescent="0.2">
      <c r="A1579" s="70"/>
      <c r="C1579" s="72"/>
      <c r="G1579" s="94"/>
      <c r="O1579" s="74"/>
    </row>
    <row r="1580" spans="1:15" s="71" customFormat="1" ht="21" customHeight="1" x14ac:dyDescent="0.2">
      <c r="A1580" s="70"/>
      <c r="C1580" s="72"/>
      <c r="G1580" s="94"/>
      <c r="O1580" s="74"/>
    </row>
    <row r="1581" spans="1:15" s="71" customFormat="1" ht="21" customHeight="1" x14ac:dyDescent="0.2">
      <c r="A1581" s="70"/>
      <c r="C1581" s="72"/>
      <c r="G1581" s="94"/>
      <c r="O1581" s="74"/>
    </row>
    <row r="1582" spans="1:15" s="71" customFormat="1" ht="21" customHeight="1" x14ac:dyDescent="0.2">
      <c r="A1582" s="70"/>
      <c r="C1582" s="72"/>
      <c r="G1582" s="94"/>
      <c r="O1582" s="74"/>
    </row>
    <row r="1583" spans="1:15" s="71" customFormat="1" ht="21" customHeight="1" x14ac:dyDescent="0.2">
      <c r="A1583" s="70"/>
      <c r="C1583" s="72"/>
      <c r="G1583" s="94"/>
      <c r="O1583" s="74"/>
    </row>
    <row r="1584" spans="1:15" s="71" customFormat="1" ht="21" customHeight="1" x14ac:dyDescent="0.2">
      <c r="A1584" s="70"/>
      <c r="C1584" s="72"/>
      <c r="G1584" s="94"/>
      <c r="O1584" s="74"/>
    </row>
    <row r="1585" spans="1:15" s="71" customFormat="1" ht="21" customHeight="1" x14ac:dyDescent="0.2">
      <c r="A1585" s="70"/>
      <c r="C1585" s="72"/>
      <c r="G1585" s="94"/>
      <c r="O1585" s="74"/>
    </row>
    <row r="1586" spans="1:15" s="71" customFormat="1" ht="21" customHeight="1" x14ac:dyDescent="0.2">
      <c r="A1586" s="70"/>
      <c r="C1586" s="72"/>
      <c r="G1586" s="94"/>
      <c r="O1586" s="74"/>
    </row>
    <row r="1587" spans="1:15" s="71" customFormat="1" ht="21" customHeight="1" x14ac:dyDescent="0.2">
      <c r="A1587" s="70"/>
      <c r="C1587" s="72"/>
      <c r="G1587" s="94"/>
      <c r="O1587" s="74"/>
    </row>
    <row r="1588" spans="1:15" s="71" customFormat="1" ht="21" customHeight="1" x14ac:dyDescent="0.2">
      <c r="A1588" s="70"/>
      <c r="C1588" s="72"/>
      <c r="G1588" s="94"/>
      <c r="O1588" s="74"/>
    </row>
    <row r="1589" spans="1:15" s="71" customFormat="1" ht="21" customHeight="1" x14ac:dyDescent="0.2">
      <c r="A1589" s="70"/>
      <c r="C1589" s="72"/>
      <c r="G1589" s="94"/>
      <c r="O1589" s="74"/>
    </row>
    <row r="1590" spans="1:15" s="71" customFormat="1" ht="21" customHeight="1" x14ac:dyDescent="0.2">
      <c r="A1590" s="70"/>
      <c r="C1590" s="72"/>
      <c r="G1590" s="94"/>
      <c r="O1590" s="74"/>
    </row>
    <row r="1591" spans="1:15" s="71" customFormat="1" ht="21" customHeight="1" x14ac:dyDescent="0.2">
      <c r="A1591" s="70"/>
      <c r="C1591" s="72"/>
      <c r="G1591" s="94"/>
      <c r="O1591" s="74"/>
    </row>
    <row r="1592" spans="1:15" s="71" customFormat="1" ht="21" customHeight="1" x14ac:dyDescent="0.2">
      <c r="A1592" s="70"/>
      <c r="C1592" s="72"/>
      <c r="G1592" s="94"/>
      <c r="O1592" s="74"/>
    </row>
    <row r="1593" spans="1:15" s="71" customFormat="1" ht="21" customHeight="1" x14ac:dyDescent="0.2">
      <c r="A1593" s="70"/>
      <c r="C1593" s="72"/>
      <c r="G1593" s="94"/>
      <c r="O1593" s="74"/>
    </row>
    <row r="1594" spans="1:15" s="71" customFormat="1" ht="21" customHeight="1" x14ac:dyDescent="0.2">
      <c r="A1594" s="70"/>
      <c r="C1594" s="72"/>
      <c r="G1594" s="94"/>
      <c r="O1594" s="74"/>
    </row>
    <row r="1595" spans="1:15" s="71" customFormat="1" ht="21" customHeight="1" x14ac:dyDescent="0.2">
      <c r="A1595" s="70"/>
      <c r="C1595" s="72"/>
      <c r="G1595" s="94"/>
      <c r="O1595" s="74"/>
    </row>
    <row r="1596" spans="1:15" s="71" customFormat="1" ht="21" customHeight="1" x14ac:dyDescent="0.2">
      <c r="A1596" s="70"/>
      <c r="C1596" s="72"/>
      <c r="G1596" s="94"/>
      <c r="O1596" s="74"/>
    </row>
    <row r="1597" spans="1:15" s="71" customFormat="1" ht="21" customHeight="1" x14ac:dyDescent="0.2">
      <c r="A1597" s="70"/>
      <c r="C1597" s="72"/>
      <c r="G1597" s="94"/>
      <c r="O1597" s="74"/>
    </row>
    <row r="1598" spans="1:15" s="71" customFormat="1" ht="21" customHeight="1" x14ac:dyDescent="0.2">
      <c r="A1598" s="70"/>
      <c r="C1598" s="72"/>
      <c r="G1598" s="94"/>
      <c r="O1598" s="74"/>
    </row>
    <row r="1599" spans="1:15" s="71" customFormat="1" ht="21" customHeight="1" x14ac:dyDescent="0.2">
      <c r="A1599" s="70"/>
      <c r="C1599" s="72"/>
      <c r="G1599" s="94"/>
      <c r="O1599" s="74"/>
    </row>
    <row r="1600" spans="1:15" s="71" customFormat="1" ht="21" customHeight="1" x14ac:dyDescent="0.2">
      <c r="A1600" s="70"/>
      <c r="C1600" s="72"/>
      <c r="G1600" s="94"/>
      <c r="O1600" s="74"/>
    </row>
    <row r="1601" spans="1:15" s="71" customFormat="1" ht="21" customHeight="1" x14ac:dyDescent="0.2">
      <c r="A1601" s="70"/>
      <c r="C1601" s="72"/>
      <c r="G1601" s="94"/>
      <c r="O1601" s="74"/>
    </row>
    <row r="1602" spans="1:15" s="71" customFormat="1" ht="21" customHeight="1" x14ac:dyDescent="0.2">
      <c r="A1602" s="70"/>
      <c r="C1602" s="72"/>
      <c r="G1602" s="94"/>
      <c r="O1602" s="74"/>
    </row>
    <row r="1603" spans="1:15" s="71" customFormat="1" ht="21" customHeight="1" x14ac:dyDescent="0.2">
      <c r="A1603" s="70"/>
      <c r="C1603" s="72"/>
      <c r="G1603" s="94"/>
      <c r="O1603" s="74"/>
    </row>
    <row r="1604" spans="1:15" s="71" customFormat="1" ht="21" customHeight="1" x14ac:dyDescent="0.2">
      <c r="A1604" s="70"/>
      <c r="C1604" s="72"/>
      <c r="G1604" s="94"/>
      <c r="O1604" s="74"/>
    </row>
    <row r="1605" spans="1:15" s="71" customFormat="1" ht="21" customHeight="1" x14ac:dyDescent="0.2">
      <c r="A1605" s="70"/>
      <c r="C1605" s="72"/>
      <c r="G1605" s="94"/>
      <c r="O1605" s="74"/>
    </row>
    <row r="1606" spans="1:15" s="71" customFormat="1" ht="21" customHeight="1" x14ac:dyDescent="0.2">
      <c r="A1606" s="70"/>
      <c r="C1606" s="72"/>
      <c r="G1606" s="94"/>
      <c r="O1606" s="74"/>
    </row>
    <row r="1607" spans="1:15" s="71" customFormat="1" ht="21" customHeight="1" x14ac:dyDescent="0.2">
      <c r="A1607" s="70"/>
      <c r="C1607" s="72"/>
      <c r="G1607" s="94"/>
      <c r="O1607" s="74"/>
    </row>
    <row r="1608" spans="1:15" s="71" customFormat="1" ht="21" customHeight="1" x14ac:dyDescent="0.2">
      <c r="A1608" s="70"/>
      <c r="C1608" s="72"/>
      <c r="G1608" s="94"/>
      <c r="O1608" s="74"/>
    </row>
    <row r="1609" spans="1:15" s="71" customFormat="1" ht="21" customHeight="1" x14ac:dyDescent="0.2">
      <c r="A1609" s="70"/>
      <c r="C1609" s="72"/>
      <c r="G1609" s="94"/>
      <c r="O1609" s="74"/>
    </row>
    <row r="1610" spans="1:15" s="71" customFormat="1" ht="21" customHeight="1" x14ac:dyDescent="0.2">
      <c r="A1610" s="70"/>
      <c r="C1610" s="72"/>
      <c r="G1610" s="94"/>
      <c r="O1610" s="74"/>
    </row>
    <row r="1611" spans="1:15" s="71" customFormat="1" ht="21" customHeight="1" x14ac:dyDescent="0.2">
      <c r="A1611" s="70"/>
      <c r="C1611" s="72"/>
      <c r="G1611" s="94"/>
      <c r="O1611" s="74"/>
    </row>
    <row r="1612" spans="1:15" s="71" customFormat="1" ht="21" customHeight="1" x14ac:dyDescent="0.2">
      <c r="A1612" s="70"/>
      <c r="C1612" s="72"/>
      <c r="G1612" s="94"/>
      <c r="O1612" s="74"/>
    </row>
    <row r="1613" spans="1:15" s="71" customFormat="1" ht="21" customHeight="1" x14ac:dyDescent="0.2">
      <c r="A1613" s="70"/>
      <c r="C1613" s="72"/>
      <c r="G1613" s="94"/>
      <c r="O1613" s="74"/>
    </row>
    <row r="1614" spans="1:15" s="71" customFormat="1" ht="21" customHeight="1" x14ac:dyDescent="0.2">
      <c r="A1614" s="70"/>
      <c r="C1614" s="72"/>
      <c r="G1614" s="94"/>
      <c r="O1614" s="74"/>
    </row>
    <row r="1615" spans="1:15" s="71" customFormat="1" ht="21" customHeight="1" x14ac:dyDescent="0.2">
      <c r="A1615" s="70"/>
      <c r="C1615" s="72"/>
      <c r="G1615" s="94"/>
      <c r="O1615" s="74"/>
    </row>
    <row r="1616" spans="1:15" s="71" customFormat="1" ht="21" customHeight="1" x14ac:dyDescent="0.2">
      <c r="A1616" s="70"/>
      <c r="C1616" s="72"/>
      <c r="G1616" s="94"/>
      <c r="O1616" s="74"/>
    </row>
    <row r="1617" spans="1:15" s="71" customFormat="1" ht="21" customHeight="1" x14ac:dyDescent="0.2">
      <c r="A1617" s="70"/>
      <c r="C1617" s="72"/>
      <c r="G1617" s="94"/>
      <c r="O1617" s="74"/>
    </row>
    <row r="1618" spans="1:15" s="71" customFormat="1" ht="21" customHeight="1" x14ac:dyDescent="0.2">
      <c r="A1618" s="70"/>
      <c r="C1618" s="72"/>
      <c r="G1618" s="94"/>
      <c r="O1618" s="74"/>
    </row>
    <row r="1619" spans="1:15" s="71" customFormat="1" ht="21" customHeight="1" x14ac:dyDescent="0.2">
      <c r="A1619" s="70"/>
      <c r="C1619" s="72"/>
      <c r="G1619" s="94"/>
      <c r="O1619" s="74"/>
    </row>
    <row r="1620" spans="1:15" s="71" customFormat="1" ht="21" customHeight="1" x14ac:dyDescent="0.2">
      <c r="A1620" s="70"/>
      <c r="C1620" s="72"/>
      <c r="G1620" s="94"/>
      <c r="O1620" s="74"/>
    </row>
    <row r="1621" spans="1:15" s="71" customFormat="1" ht="21" customHeight="1" x14ac:dyDescent="0.2">
      <c r="A1621" s="70"/>
      <c r="C1621" s="72"/>
      <c r="G1621" s="94"/>
      <c r="O1621" s="74"/>
    </row>
    <row r="1622" spans="1:15" s="71" customFormat="1" ht="21" customHeight="1" x14ac:dyDescent="0.2">
      <c r="A1622" s="70"/>
      <c r="C1622" s="72"/>
      <c r="G1622" s="94"/>
      <c r="O1622" s="74"/>
    </row>
    <row r="1623" spans="1:15" s="71" customFormat="1" ht="21" customHeight="1" x14ac:dyDescent="0.2">
      <c r="A1623" s="70"/>
      <c r="C1623" s="72"/>
      <c r="G1623" s="94"/>
      <c r="O1623" s="74"/>
    </row>
    <row r="1624" spans="1:15" s="71" customFormat="1" ht="21" customHeight="1" x14ac:dyDescent="0.2">
      <c r="A1624" s="70"/>
      <c r="C1624" s="72"/>
      <c r="G1624" s="94"/>
      <c r="O1624" s="74"/>
    </row>
    <row r="1625" spans="1:15" s="71" customFormat="1" ht="21" customHeight="1" x14ac:dyDescent="0.2">
      <c r="A1625" s="70"/>
      <c r="C1625" s="72"/>
      <c r="G1625" s="94"/>
      <c r="O1625" s="74"/>
    </row>
    <row r="1626" spans="1:15" s="71" customFormat="1" ht="21" customHeight="1" x14ac:dyDescent="0.2">
      <c r="A1626" s="70"/>
      <c r="C1626" s="72"/>
      <c r="G1626" s="94"/>
      <c r="O1626" s="74"/>
    </row>
    <row r="1627" spans="1:15" s="71" customFormat="1" ht="21" customHeight="1" x14ac:dyDescent="0.2">
      <c r="A1627" s="70"/>
      <c r="C1627" s="72"/>
      <c r="G1627" s="94"/>
      <c r="O1627" s="74"/>
    </row>
    <row r="1628" spans="1:15" s="71" customFormat="1" ht="21" customHeight="1" x14ac:dyDescent="0.2">
      <c r="A1628" s="70"/>
      <c r="C1628" s="72"/>
      <c r="G1628" s="94"/>
      <c r="O1628" s="74"/>
    </row>
    <row r="1629" spans="1:15" s="71" customFormat="1" ht="21" customHeight="1" x14ac:dyDescent="0.2">
      <c r="A1629" s="70"/>
      <c r="C1629" s="72"/>
      <c r="G1629" s="94"/>
      <c r="O1629" s="74"/>
    </row>
    <row r="1630" spans="1:15" s="71" customFormat="1" ht="21" customHeight="1" x14ac:dyDescent="0.2">
      <c r="A1630" s="70"/>
      <c r="C1630" s="72"/>
      <c r="G1630" s="94"/>
      <c r="O1630" s="74"/>
    </row>
    <row r="1631" spans="1:15" s="71" customFormat="1" ht="21" customHeight="1" x14ac:dyDescent="0.2">
      <c r="A1631" s="70"/>
      <c r="C1631" s="72"/>
      <c r="G1631" s="94"/>
      <c r="O1631" s="74"/>
    </row>
    <row r="1632" spans="1:15" s="71" customFormat="1" ht="21" customHeight="1" x14ac:dyDescent="0.2">
      <c r="A1632" s="70"/>
      <c r="C1632" s="72"/>
      <c r="G1632" s="94"/>
      <c r="O1632" s="74"/>
    </row>
    <row r="1633" spans="1:15" s="71" customFormat="1" ht="21" customHeight="1" x14ac:dyDescent="0.2">
      <c r="A1633" s="70"/>
      <c r="C1633" s="72"/>
      <c r="G1633" s="94"/>
      <c r="O1633" s="74"/>
    </row>
    <row r="1634" spans="1:15" s="71" customFormat="1" ht="21" customHeight="1" x14ac:dyDescent="0.2">
      <c r="A1634" s="70"/>
      <c r="C1634" s="72"/>
      <c r="G1634" s="94"/>
      <c r="O1634" s="74"/>
    </row>
    <row r="1635" spans="1:15" s="71" customFormat="1" ht="21" customHeight="1" x14ac:dyDescent="0.2">
      <c r="A1635" s="70"/>
      <c r="C1635" s="72"/>
      <c r="G1635" s="94"/>
      <c r="O1635" s="74"/>
    </row>
    <row r="1636" spans="1:15" s="71" customFormat="1" ht="21" customHeight="1" x14ac:dyDescent="0.2">
      <c r="A1636" s="70"/>
      <c r="C1636" s="72"/>
      <c r="G1636" s="94"/>
      <c r="O1636" s="74"/>
    </row>
    <row r="1637" spans="1:15" s="71" customFormat="1" ht="21" customHeight="1" x14ac:dyDescent="0.2">
      <c r="A1637" s="70"/>
      <c r="C1637" s="72"/>
      <c r="G1637" s="94"/>
      <c r="O1637" s="74"/>
    </row>
    <row r="1638" spans="1:15" s="71" customFormat="1" ht="21" customHeight="1" x14ac:dyDescent="0.2">
      <c r="A1638" s="70"/>
      <c r="C1638" s="72"/>
      <c r="G1638" s="94"/>
      <c r="O1638" s="74"/>
    </row>
    <row r="1639" spans="1:15" s="71" customFormat="1" ht="21" customHeight="1" x14ac:dyDescent="0.2">
      <c r="A1639" s="70"/>
      <c r="C1639" s="72"/>
      <c r="G1639" s="94"/>
      <c r="O1639" s="74"/>
    </row>
    <row r="1640" spans="1:15" s="71" customFormat="1" ht="21" customHeight="1" x14ac:dyDescent="0.2">
      <c r="A1640" s="70"/>
      <c r="C1640" s="72"/>
      <c r="G1640" s="94"/>
      <c r="O1640" s="74"/>
    </row>
    <row r="1641" spans="1:15" s="71" customFormat="1" ht="21" customHeight="1" x14ac:dyDescent="0.2">
      <c r="A1641" s="70"/>
      <c r="C1641" s="72"/>
      <c r="G1641" s="94"/>
      <c r="O1641" s="74"/>
    </row>
    <row r="1642" spans="1:15" s="71" customFormat="1" ht="21" customHeight="1" x14ac:dyDescent="0.2">
      <c r="A1642" s="70"/>
      <c r="C1642" s="72"/>
      <c r="G1642" s="94"/>
      <c r="O1642" s="74"/>
    </row>
    <row r="1643" spans="1:15" s="71" customFormat="1" ht="21" customHeight="1" x14ac:dyDescent="0.2">
      <c r="A1643" s="70"/>
      <c r="C1643" s="72"/>
      <c r="G1643" s="94"/>
      <c r="O1643" s="74"/>
    </row>
    <row r="1644" spans="1:15" s="71" customFormat="1" ht="21" customHeight="1" x14ac:dyDescent="0.2">
      <c r="A1644" s="70"/>
      <c r="C1644" s="72"/>
      <c r="G1644" s="94"/>
      <c r="O1644" s="74"/>
    </row>
    <row r="1645" spans="1:15" s="71" customFormat="1" ht="21" customHeight="1" x14ac:dyDescent="0.2">
      <c r="A1645" s="70"/>
      <c r="C1645" s="72"/>
      <c r="G1645" s="94"/>
      <c r="O1645" s="74"/>
    </row>
    <row r="1646" spans="1:15" s="71" customFormat="1" ht="21" customHeight="1" x14ac:dyDescent="0.2">
      <c r="A1646" s="70"/>
      <c r="C1646" s="72"/>
      <c r="G1646" s="94"/>
      <c r="O1646" s="74"/>
    </row>
    <row r="1647" spans="1:15" s="71" customFormat="1" ht="21" customHeight="1" x14ac:dyDescent="0.2">
      <c r="A1647" s="70"/>
      <c r="C1647" s="72"/>
      <c r="G1647" s="94"/>
      <c r="O1647" s="74"/>
    </row>
    <row r="1648" spans="1:15" s="71" customFormat="1" ht="21" customHeight="1" x14ac:dyDescent="0.2">
      <c r="A1648" s="70"/>
      <c r="C1648" s="72"/>
      <c r="G1648" s="94"/>
      <c r="O1648" s="74"/>
    </row>
    <row r="1649" spans="1:15" s="71" customFormat="1" ht="21" customHeight="1" x14ac:dyDescent="0.2">
      <c r="A1649" s="70"/>
      <c r="C1649" s="72"/>
      <c r="G1649" s="94"/>
      <c r="O1649" s="74"/>
    </row>
    <row r="1650" spans="1:15" s="71" customFormat="1" ht="21" customHeight="1" x14ac:dyDescent="0.2">
      <c r="A1650" s="70"/>
      <c r="C1650" s="72"/>
      <c r="G1650" s="94"/>
      <c r="O1650" s="74"/>
    </row>
    <row r="1651" spans="1:15" s="71" customFormat="1" ht="21" customHeight="1" x14ac:dyDescent="0.2">
      <c r="A1651" s="70"/>
      <c r="C1651" s="72"/>
      <c r="G1651" s="94"/>
      <c r="O1651" s="74"/>
    </row>
    <row r="1652" spans="1:15" s="71" customFormat="1" ht="21" customHeight="1" x14ac:dyDescent="0.2">
      <c r="A1652" s="70"/>
      <c r="C1652" s="72"/>
      <c r="G1652" s="94"/>
      <c r="O1652" s="74"/>
    </row>
    <row r="1653" spans="1:15" s="71" customFormat="1" ht="21" customHeight="1" x14ac:dyDescent="0.2">
      <c r="A1653" s="70"/>
      <c r="C1653" s="72"/>
      <c r="G1653" s="94"/>
      <c r="O1653" s="74"/>
    </row>
    <row r="1654" spans="1:15" s="71" customFormat="1" ht="21" customHeight="1" x14ac:dyDescent="0.2">
      <c r="A1654" s="70"/>
      <c r="C1654" s="72"/>
      <c r="G1654" s="94"/>
      <c r="O1654" s="74"/>
    </row>
    <row r="1655" spans="1:15" s="71" customFormat="1" ht="21" customHeight="1" x14ac:dyDescent="0.2">
      <c r="A1655" s="70"/>
      <c r="C1655" s="72"/>
      <c r="G1655" s="94"/>
      <c r="O1655" s="74"/>
    </row>
    <row r="1656" spans="1:15" s="71" customFormat="1" ht="21" customHeight="1" x14ac:dyDescent="0.2">
      <c r="A1656" s="70"/>
      <c r="C1656" s="72"/>
      <c r="G1656" s="94"/>
      <c r="O1656" s="74"/>
    </row>
    <row r="1657" spans="1:15" s="71" customFormat="1" ht="21" customHeight="1" x14ac:dyDescent="0.2">
      <c r="A1657" s="70"/>
      <c r="C1657" s="72"/>
      <c r="G1657" s="94"/>
      <c r="O1657" s="74"/>
    </row>
    <row r="1658" spans="1:15" s="71" customFormat="1" ht="21" customHeight="1" x14ac:dyDescent="0.2">
      <c r="A1658" s="70"/>
      <c r="C1658" s="72"/>
      <c r="G1658" s="94"/>
      <c r="O1658" s="74"/>
    </row>
    <row r="1659" spans="1:15" s="71" customFormat="1" ht="21" customHeight="1" x14ac:dyDescent="0.2">
      <c r="A1659" s="70"/>
      <c r="C1659" s="72"/>
      <c r="G1659" s="94"/>
      <c r="O1659" s="74"/>
    </row>
    <row r="1660" spans="1:15" s="71" customFormat="1" ht="21" customHeight="1" x14ac:dyDescent="0.2">
      <c r="A1660" s="70"/>
      <c r="C1660" s="72"/>
      <c r="G1660" s="94"/>
      <c r="O1660" s="74"/>
    </row>
    <row r="1661" spans="1:15" s="71" customFormat="1" ht="21" customHeight="1" x14ac:dyDescent="0.2">
      <c r="A1661" s="70"/>
      <c r="C1661" s="72"/>
      <c r="G1661" s="94"/>
      <c r="O1661" s="74"/>
    </row>
    <row r="1662" spans="1:15" s="71" customFormat="1" ht="21" customHeight="1" x14ac:dyDescent="0.2">
      <c r="A1662" s="70"/>
      <c r="C1662" s="72"/>
      <c r="G1662" s="94"/>
      <c r="O1662" s="74"/>
    </row>
    <row r="1663" spans="1:15" s="71" customFormat="1" ht="21" customHeight="1" x14ac:dyDescent="0.2">
      <c r="A1663" s="70"/>
      <c r="C1663" s="72"/>
      <c r="G1663" s="94"/>
      <c r="O1663" s="74"/>
    </row>
    <row r="1664" spans="1:15" s="71" customFormat="1" ht="21" customHeight="1" x14ac:dyDescent="0.2">
      <c r="A1664" s="70"/>
      <c r="C1664" s="72"/>
      <c r="G1664" s="94"/>
      <c r="O1664" s="74"/>
    </row>
    <row r="1665" spans="1:15" s="71" customFormat="1" ht="21" customHeight="1" x14ac:dyDescent="0.2">
      <c r="A1665" s="70"/>
      <c r="C1665" s="72"/>
      <c r="G1665" s="94"/>
      <c r="O1665" s="74"/>
    </row>
    <row r="1666" spans="1:15" s="71" customFormat="1" ht="21" customHeight="1" x14ac:dyDescent="0.2">
      <c r="A1666" s="70"/>
      <c r="C1666" s="72"/>
      <c r="G1666" s="94"/>
      <c r="O1666" s="74"/>
    </row>
    <row r="1667" spans="1:15" s="71" customFormat="1" ht="21" customHeight="1" x14ac:dyDescent="0.2">
      <c r="A1667" s="70"/>
      <c r="C1667" s="72"/>
      <c r="G1667" s="94"/>
      <c r="O1667" s="74"/>
    </row>
    <row r="1668" spans="1:15" s="71" customFormat="1" ht="21" customHeight="1" x14ac:dyDescent="0.2">
      <c r="A1668" s="70"/>
      <c r="C1668" s="72"/>
      <c r="G1668" s="94"/>
      <c r="O1668" s="74"/>
    </row>
    <row r="1669" spans="1:15" s="71" customFormat="1" ht="21" customHeight="1" x14ac:dyDescent="0.2">
      <c r="A1669" s="70"/>
      <c r="C1669" s="72"/>
      <c r="G1669" s="94"/>
      <c r="O1669" s="74"/>
    </row>
    <row r="1670" spans="1:15" s="71" customFormat="1" ht="21" customHeight="1" x14ac:dyDescent="0.2">
      <c r="A1670" s="70"/>
      <c r="C1670" s="72"/>
      <c r="G1670" s="94"/>
      <c r="O1670" s="74"/>
    </row>
    <row r="1671" spans="1:15" s="71" customFormat="1" ht="21" customHeight="1" x14ac:dyDescent="0.2">
      <c r="A1671" s="70"/>
      <c r="C1671" s="72"/>
      <c r="G1671" s="94"/>
      <c r="O1671" s="74"/>
    </row>
    <row r="1672" spans="1:15" s="71" customFormat="1" ht="21" customHeight="1" x14ac:dyDescent="0.2">
      <c r="A1672" s="70"/>
      <c r="C1672" s="72"/>
      <c r="G1672" s="94"/>
      <c r="O1672" s="74"/>
    </row>
    <row r="1673" spans="1:15" s="71" customFormat="1" ht="21" customHeight="1" x14ac:dyDescent="0.2">
      <c r="A1673" s="70"/>
      <c r="C1673" s="72"/>
      <c r="G1673" s="94"/>
      <c r="O1673" s="74"/>
    </row>
    <row r="1674" spans="1:15" s="71" customFormat="1" ht="21" customHeight="1" x14ac:dyDescent="0.2">
      <c r="A1674" s="70"/>
      <c r="C1674" s="72"/>
      <c r="G1674" s="94"/>
      <c r="O1674" s="74"/>
    </row>
    <row r="1675" spans="1:15" s="71" customFormat="1" ht="21" customHeight="1" x14ac:dyDescent="0.2">
      <c r="A1675" s="70"/>
      <c r="C1675" s="72"/>
      <c r="G1675" s="94"/>
      <c r="O1675" s="74"/>
    </row>
    <row r="1676" spans="1:15" s="71" customFormat="1" ht="21" customHeight="1" x14ac:dyDescent="0.2">
      <c r="A1676" s="70"/>
      <c r="C1676" s="72"/>
      <c r="G1676" s="94"/>
      <c r="O1676" s="74"/>
    </row>
    <row r="1677" spans="1:15" s="71" customFormat="1" ht="21" customHeight="1" x14ac:dyDescent="0.2">
      <c r="A1677" s="70"/>
      <c r="C1677" s="72"/>
      <c r="G1677" s="94"/>
      <c r="O1677" s="74"/>
    </row>
    <row r="1678" spans="1:15" s="71" customFormat="1" ht="21" customHeight="1" x14ac:dyDescent="0.2">
      <c r="A1678" s="70"/>
      <c r="C1678" s="72"/>
      <c r="G1678" s="94"/>
      <c r="O1678" s="74"/>
    </row>
    <row r="1679" spans="1:15" s="71" customFormat="1" ht="21" customHeight="1" x14ac:dyDescent="0.2">
      <c r="A1679" s="70"/>
      <c r="C1679" s="72"/>
      <c r="G1679" s="94"/>
      <c r="O1679" s="74"/>
    </row>
    <row r="1680" spans="1:15" s="71" customFormat="1" ht="21" customHeight="1" x14ac:dyDescent="0.2">
      <c r="A1680" s="70"/>
      <c r="C1680" s="72"/>
      <c r="G1680" s="94"/>
      <c r="O1680" s="74"/>
    </row>
    <row r="1681" spans="1:15" s="71" customFormat="1" ht="21" customHeight="1" x14ac:dyDescent="0.2">
      <c r="A1681" s="70"/>
      <c r="C1681" s="72"/>
      <c r="G1681" s="94"/>
      <c r="O1681" s="74"/>
    </row>
    <row r="1682" spans="1:15" s="71" customFormat="1" ht="21" customHeight="1" x14ac:dyDescent="0.2">
      <c r="A1682" s="70"/>
      <c r="C1682" s="72"/>
      <c r="G1682" s="94"/>
      <c r="O1682" s="74"/>
    </row>
    <row r="1683" spans="1:15" s="71" customFormat="1" ht="21" customHeight="1" x14ac:dyDescent="0.2">
      <c r="A1683" s="70"/>
      <c r="C1683" s="72"/>
      <c r="G1683" s="94"/>
      <c r="O1683" s="74"/>
    </row>
    <row r="1684" spans="1:15" s="71" customFormat="1" ht="21" customHeight="1" x14ac:dyDescent="0.2">
      <c r="A1684" s="70"/>
      <c r="C1684" s="72"/>
      <c r="G1684" s="94"/>
      <c r="O1684" s="74"/>
    </row>
    <row r="1685" spans="1:15" s="71" customFormat="1" ht="21" customHeight="1" x14ac:dyDescent="0.2">
      <c r="A1685" s="70"/>
      <c r="C1685" s="72"/>
      <c r="G1685" s="94"/>
      <c r="O1685" s="74"/>
    </row>
    <row r="1686" spans="1:15" s="71" customFormat="1" ht="21" customHeight="1" x14ac:dyDescent="0.2">
      <c r="A1686" s="70"/>
      <c r="C1686" s="72"/>
      <c r="G1686" s="94"/>
      <c r="O1686" s="74"/>
    </row>
    <row r="1687" spans="1:15" s="71" customFormat="1" ht="21" customHeight="1" x14ac:dyDescent="0.2">
      <c r="A1687" s="70"/>
      <c r="C1687" s="72"/>
      <c r="G1687" s="94"/>
      <c r="O1687" s="74"/>
    </row>
    <row r="1688" spans="1:15" s="71" customFormat="1" ht="21" customHeight="1" x14ac:dyDescent="0.2">
      <c r="A1688" s="70"/>
      <c r="C1688" s="72"/>
      <c r="G1688" s="94"/>
      <c r="O1688" s="74"/>
    </row>
    <row r="1689" spans="1:15" s="71" customFormat="1" ht="21" customHeight="1" x14ac:dyDescent="0.2">
      <c r="A1689" s="70"/>
      <c r="C1689" s="72"/>
      <c r="G1689" s="94"/>
      <c r="O1689" s="74"/>
    </row>
    <row r="1690" spans="1:15" s="71" customFormat="1" ht="21" customHeight="1" x14ac:dyDescent="0.2">
      <c r="A1690" s="70"/>
      <c r="C1690" s="72"/>
      <c r="G1690" s="94"/>
      <c r="O1690" s="74"/>
    </row>
    <row r="1691" spans="1:15" s="71" customFormat="1" ht="21" customHeight="1" x14ac:dyDescent="0.2">
      <c r="A1691" s="70"/>
      <c r="C1691" s="72"/>
      <c r="G1691" s="94"/>
      <c r="O1691" s="74"/>
    </row>
    <row r="1692" spans="1:15" s="71" customFormat="1" ht="21" customHeight="1" x14ac:dyDescent="0.2">
      <c r="A1692" s="70"/>
      <c r="C1692" s="72"/>
      <c r="G1692" s="94"/>
      <c r="O1692" s="74"/>
    </row>
    <row r="1693" spans="1:15" s="71" customFormat="1" ht="21" customHeight="1" x14ac:dyDescent="0.2">
      <c r="A1693" s="70"/>
      <c r="C1693" s="72"/>
      <c r="G1693" s="94"/>
      <c r="O1693" s="74"/>
    </row>
    <row r="1694" spans="1:15" s="71" customFormat="1" ht="21" customHeight="1" x14ac:dyDescent="0.2">
      <c r="A1694" s="70"/>
      <c r="C1694" s="72"/>
      <c r="G1694" s="94"/>
      <c r="O1694" s="74"/>
    </row>
    <row r="1695" spans="1:15" s="71" customFormat="1" ht="21" customHeight="1" x14ac:dyDescent="0.2">
      <c r="A1695" s="70"/>
      <c r="C1695" s="72"/>
      <c r="G1695" s="94"/>
      <c r="O1695" s="74"/>
    </row>
    <row r="1696" spans="1:15" s="71" customFormat="1" ht="21" customHeight="1" x14ac:dyDescent="0.2">
      <c r="A1696" s="70"/>
      <c r="C1696" s="72"/>
      <c r="G1696" s="94"/>
      <c r="O1696" s="74"/>
    </row>
    <row r="1697" spans="1:15" s="71" customFormat="1" ht="21" customHeight="1" x14ac:dyDescent="0.2">
      <c r="A1697" s="70"/>
      <c r="C1697" s="72"/>
      <c r="G1697" s="94"/>
      <c r="O1697" s="74"/>
    </row>
    <row r="1698" spans="1:15" s="71" customFormat="1" ht="21" customHeight="1" x14ac:dyDescent="0.2">
      <c r="A1698" s="70"/>
      <c r="C1698" s="72"/>
      <c r="G1698" s="94"/>
      <c r="O1698" s="74"/>
    </row>
    <row r="1699" spans="1:15" s="71" customFormat="1" ht="21" customHeight="1" x14ac:dyDescent="0.2">
      <c r="A1699" s="70"/>
      <c r="C1699" s="72"/>
      <c r="G1699" s="94"/>
      <c r="O1699" s="74"/>
    </row>
    <row r="1700" spans="1:15" s="71" customFormat="1" ht="21" customHeight="1" x14ac:dyDescent="0.2">
      <c r="A1700" s="70"/>
      <c r="C1700" s="72"/>
      <c r="G1700" s="94"/>
      <c r="O1700" s="74"/>
    </row>
    <row r="1701" spans="1:15" s="71" customFormat="1" ht="21" customHeight="1" x14ac:dyDescent="0.2">
      <c r="A1701" s="70"/>
      <c r="C1701" s="72"/>
      <c r="G1701" s="94"/>
      <c r="O1701" s="74"/>
    </row>
    <row r="1702" spans="1:15" s="71" customFormat="1" ht="21" customHeight="1" x14ac:dyDescent="0.2">
      <c r="A1702" s="70"/>
      <c r="C1702" s="72"/>
      <c r="G1702" s="94"/>
      <c r="O1702" s="74"/>
    </row>
    <row r="1703" spans="1:15" s="71" customFormat="1" ht="21" customHeight="1" x14ac:dyDescent="0.2">
      <c r="A1703" s="70"/>
      <c r="C1703" s="72"/>
      <c r="G1703" s="94"/>
      <c r="O1703" s="74"/>
    </row>
    <row r="1704" spans="1:15" s="71" customFormat="1" ht="21" customHeight="1" x14ac:dyDescent="0.2">
      <c r="A1704" s="70"/>
      <c r="C1704" s="72"/>
      <c r="G1704" s="94"/>
      <c r="O1704" s="74"/>
    </row>
    <row r="1705" spans="1:15" s="71" customFormat="1" ht="21" customHeight="1" x14ac:dyDescent="0.2">
      <c r="A1705" s="70"/>
      <c r="C1705" s="72"/>
      <c r="G1705" s="94"/>
      <c r="O1705" s="74"/>
    </row>
    <row r="1706" spans="1:15" s="71" customFormat="1" ht="21" customHeight="1" x14ac:dyDescent="0.2">
      <c r="A1706" s="70"/>
      <c r="C1706" s="72"/>
      <c r="G1706" s="94"/>
      <c r="O1706" s="74"/>
    </row>
    <row r="1707" spans="1:15" s="71" customFormat="1" ht="21" customHeight="1" x14ac:dyDescent="0.2">
      <c r="A1707" s="70"/>
      <c r="C1707" s="72"/>
      <c r="G1707" s="94"/>
      <c r="O1707" s="74"/>
    </row>
    <row r="1708" spans="1:15" s="71" customFormat="1" ht="21" customHeight="1" x14ac:dyDescent="0.2">
      <c r="A1708" s="70"/>
      <c r="C1708" s="72"/>
      <c r="G1708" s="94"/>
      <c r="O1708" s="74"/>
    </row>
    <row r="1709" spans="1:15" s="71" customFormat="1" ht="21" customHeight="1" x14ac:dyDescent="0.2">
      <c r="A1709" s="70"/>
      <c r="C1709" s="72"/>
      <c r="G1709" s="94"/>
      <c r="O1709" s="74"/>
    </row>
    <row r="1710" spans="1:15" s="71" customFormat="1" ht="21" customHeight="1" x14ac:dyDescent="0.2">
      <c r="A1710" s="70"/>
      <c r="C1710" s="72"/>
      <c r="G1710" s="94"/>
      <c r="O1710" s="74"/>
    </row>
    <row r="1711" spans="1:15" s="71" customFormat="1" ht="21" customHeight="1" x14ac:dyDescent="0.2">
      <c r="A1711" s="70"/>
      <c r="C1711" s="72"/>
      <c r="G1711" s="94"/>
      <c r="O1711" s="74"/>
    </row>
    <row r="1712" spans="1:15" s="71" customFormat="1" ht="21" customHeight="1" x14ac:dyDescent="0.2">
      <c r="A1712" s="70"/>
      <c r="C1712" s="72"/>
      <c r="G1712" s="94"/>
      <c r="O1712" s="74"/>
    </row>
    <row r="1713" spans="1:15" s="71" customFormat="1" ht="21" customHeight="1" x14ac:dyDescent="0.2">
      <c r="A1713" s="70"/>
      <c r="C1713" s="72"/>
      <c r="G1713" s="94"/>
      <c r="O1713" s="74"/>
    </row>
    <row r="1714" spans="1:15" s="71" customFormat="1" ht="21" customHeight="1" x14ac:dyDescent="0.2">
      <c r="A1714" s="70"/>
      <c r="C1714" s="72"/>
      <c r="G1714" s="94"/>
      <c r="O1714" s="74"/>
    </row>
    <row r="1715" spans="1:15" s="71" customFormat="1" ht="21" customHeight="1" x14ac:dyDescent="0.2">
      <c r="A1715" s="70"/>
      <c r="C1715" s="72"/>
      <c r="G1715" s="94"/>
      <c r="O1715" s="74"/>
    </row>
    <row r="1716" spans="1:15" s="71" customFormat="1" ht="21" customHeight="1" x14ac:dyDescent="0.2">
      <c r="A1716" s="70"/>
      <c r="C1716" s="72"/>
      <c r="G1716" s="94"/>
      <c r="O1716" s="74"/>
    </row>
    <row r="1717" spans="1:15" s="71" customFormat="1" ht="21" customHeight="1" x14ac:dyDescent="0.2">
      <c r="A1717" s="70"/>
      <c r="C1717" s="72"/>
      <c r="G1717" s="94"/>
      <c r="O1717" s="74"/>
    </row>
    <row r="1718" spans="1:15" s="71" customFormat="1" ht="21" customHeight="1" x14ac:dyDescent="0.2">
      <c r="A1718" s="70"/>
      <c r="C1718" s="72"/>
      <c r="G1718" s="94"/>
      <c r="O1718" s="74"/>
    </row>
    <row r="1719" spans="1:15" s="71" customFormat="1" ht="21" customHeight="1" x14ac:dyDescent="0.2">
      <c r="A1719" s="70"/>
      <c r="C1719" s="72"/>
      <c r="G1719" s="94"/>
      <c r="O1719" s="74"/>
    </row>
    <row r="1720" spans="1:15" s="71" customFormat="1" ht="21" customHeight="1" x14ac:dyDescent="0.2">
      <c r="A1720" s="70"/>
      <c r="C1720" s="72"/>
      <c r="G1720" s="94"/>
      <c r="O1720" s="74"/>
    </row>
    <row r="1721" spans="1:15" s="71" customFormat="1" ht="21" customHeight="1" x14ac:dyDescent="0.2">
      <c r="A1721" s="70"/>
      <c r="C1721" s="72"/>
      <c r="G1721" s="94"/>
      <c r="O1721" s="74"/>
    </row>
    <row r="1722" spans="1:15" s="71" customFormat="1" ht="21" customHeight="1" x14ac:dyDescent="0.2">
      <c r="A1722" s="70"/>
      <c r="C1722" s="72"/>
      <c r="G1722" s="94"/>
      <c r="O1722" s="74"/>
    </row>
    <row r="1723" spans="1:15" s="71" customFormat="1" ht="21" customHeight="1" x14ac:dyDescent="0.2">
      <c r="A1723" s="70"/>
      <c r="C1723" s="72"/>
      <c r="G1723" s="94"/>
      <c r="O1723" s="74"/>
    </row>
    <row r="1724" spans="1:15" s="71" customFormat="1" ht="21" customHeight="1" x14ac:dyDescent="0.2">
      <c r="A1724" s="70"/>
      <c r="C1724" s="72"/>
      <c r="G1724" s="94"/>
      <c r="O1724" s="74"/>
    </row>
    <row r="1725" spans="1:15" s="71" customFormat="1" ht="21" customHeight="1" x14ac:dyDescent="0.2">
      <c r="A1725" s="70"/>
      <c r="C1725" s="72"/>
      <c r="G1725" s="94"/>
      <c r="O1725" s="74"/>
    </row>
    <row r="1726" spans="1:15" s="71" customFormat="1" ht="21" customHeight="1" x14ac:dyDescent="0.2">
      <c r="A1726" s="70"/>
      <c r="C1726" s="72"/>
      <c r="G1726" s="94"/>
      <c r="O1726" s="74"/>
    </row>
    <row r="1727" spans="1:15" s="71" customFormat="1" ht="21" customHeight="1" x14ac:dyDescent="0.2">
      <c r="A1727" s="70"/>
      <c r="C1727" s="72"/>
      <c r="G1727" s="94"/>
      <c r="O1727" s="74"/>
    </row>
    <row r="1728" spans="1:15" s="71" customFormat="1" ht="21" customHeight="1" x14ac:dyDescent="0.2">
      <c r="A1728" s="70"/>
      <c r="C1728" s="72"/>
      <c r="G1728" s="94"/>
      <c r="O1728" s="74"/>
    </row>
    <row r="1729" spans="1:15" s="71" customFormat="1" ht="21" customHeight="1" x14ac:dyDescent="0.2">
      <c r="A1729" s="70"/>
      <c r="C1729" s="72"/>
      <c r="G1729" s="94"/>
      <c r="O1729" s="74"/>
    </row>
    <row r="1730" spans="1:15" s="71" customFormat="1" ht="21" customHeight="1" x14ac:dyDescent="0.2">
      <c r="A1730" s="70"/>
      <c r="C1730" s="72"/>
      <c r="G1730" s="94"/>
      <c r="O1730" s="74"/>
    </row>
    <row r="1731" spans="1:15" s="71" customFormat="1" ht="21" customHeight="1" x14ac:dyDescent="0.2">
      <c r="A1731" s="70"/>
      <c r="C1731" s="72"/>
      <c r="G1731" s="94"/>
      <c r="O1731" s="74"/>
    </row>
    <row r="1732" spans="1:15" s="71" customFormat="1" ht="21" customHeight="1" x14ac:dyDescent="0.2">
      <c r="A1732" s="70"/>
      <c r="C1732" s="72"/>
      <c r="G1732" s="94"/>
      <c r="O1732" s="74"/>
    </row>
    <row r="1733" spans="1:15" s="71" customFormat="1" ht="21" customHeight="1" x14ac:dyDescent="0.2">
      <c r="A1733" s="70"/>
      <c r="C1733" s="72"/>
      <c r="G1733" s="94"/>
      <c r="O1733" s="74"/>
    </row>
    <row r="1734" spans="1:15" s="71" customFormat="1" ht="21" customHeight="1" x14ac:dyDescent="0.2">
      <c r="A1734" s="70"/>
      <c r="C1734" s="72"/>
      <c r="G1734" s="94"/>
      <c r="O1734" s="74"/>
    </row>
    <row r="1735" spans="1:15" s="71" customFormat="1" ht="21" customHeight="1" x14ac:dyDescent="0.2">
      <c r="A1735" s="70"/>
      <c r="C1735" s="72"/>
      <c r="G1735" s="94"/>
      <c r="O1735" s="74"/>
    </row>
    <row r="1736" spans="1:15" s="71" customFormat="1" ht="21" customHeight="1" x14ac:dyDescent="0.2">
      <c r="A1736" s="70"/>
      <c r="C1736" s="72"/>
      <c r="G1736" s="94"/>
      <c r="O1736" s="74"/>
    </row>
    <row r="1737" spans="1:15" s="71" customFormat="1" ht="21" customHeight="1" x14ac:dyDescent="0.2">
      <c r="A1737" s="70"/>
      <c r="C1737" s="72"/>
      <c r="G1737" s="94"/>
      <c r="O1737" s="74"/>
    </row>
    <row r="1738" spans="1:15" s="71" customFormat="1" ht="21" customHeight="1" x14ac:dyDescent="0.2">
      <c r="A1738" s="70"/>
      <c r="C1738" s="72"/>
      <c r="G1738" s="94"/>
      <c r="O1738" s="74"/>
    </row>
    <row r="1739" spans="1:15" s="71" customFormat="1" ht="21" customHeight="1" x14ac:dyDescent="0.2">
      <c r="A1739" s="70"/>
      <c r="C1739" s="72"/>
      <c r="G1739" s="94"/>
      <c r="O1739" s="74"/>
    </row>
    <row r="1740" spans="1:15" s="71" customFormat="1" ht="21" customHeight="1" x14ac:dyDescent="0.2">
      <c r="A1740" s="70"/>
      <c r="C1740" s="72"/>
      <c r="G1740" s="94"/>
      <c r="O1740" s="74"/>
    </row>
    <row r="1741" spans="1:15" s="71" customFormat="1" ht="21" customHeight="1" x14ac:dyDescent="0.2">
      <c r="A1741" s="70"/>
      <c r="C1741" s="72"/>
      <c r="G1741" s="94"/>
      <c r="O1741" s="74"/>
    </row>
    <row r="1742" spans="1:15" s="71" customFormat="1" ht="21" customHeight="1" x14ac:dyDescent="0.2">
      <c r="A1742" s="70"/>
      <c r="C1742" s="72"/>
      <c r="G1742" s="94"/>
      <c r="O1742" s="74"/>
    </row>
    <row r="1743" spans="1:15" s="71" customFormat="1" ht="21" customHeight="1" x14ac:dyDescent="0.2">
      <c r="A1743" s="70"/>
      <c r="C1743" s="72"/>
      <c r="G1743" s="94"/>
      <c r="O1743" s="74"/>
    </row>
    <row r="1744" spans="1:15" s="71" customFormat="1" ht="21" customHeight="1" x14ac:dyDescent="0.2">
      <c r="A1744" s="70"/>
      <c r="C1744" s="72"/>
      <c r="G1744" s="94"/>
      <c r="O1744" s="74"/>
    </row>
    <row r="1745" spans="1:15" s="71" customFormat="1" ht="21" customHeight="1" x14ac:dyDescent="0.2">
      <c r="A1745" s="70"/>
      <c r="C1745" s="72"/>
      <c r="G1745" s="94"/>
      <c r="O1745" s="74"/>
    </row>
    <row r="1746" spans="1:15" s="71" customFormat="1" ht="21" customHeight="1" x14ac:dyDescent="0.2">
      <c r="A1746" s="70"/>
      <c r="C1746" s="72"/>
      <c r="G1746" s="94"/>
      <c r="O1746" s="74"/>
    </row>
    <row r="1747" spans="1:15" s="71" customFormat="1" ht="21" customHeight="1" x14ac:dyDescent="0.2">
      <c r="A1747" s="70"/>
      <c r="C1747" s="72"/>
      <c r="G1747" s="94"/>
      <c r="O1747" s="74"/>
    </row>
    <row r="1748" spans="1:15" s="71" customFormat="1" ht="21" customHeight="1" x14ac:dyDescent="0.2">
      <c r="A1748" s="70"/>
      <c r="C1748" s="72"/>
      <c r="G1748" s="94"/>
      <c r="O1748" s="74"/>
    </row>
    <row r="1749" spans="1:15" s="71" customFormat="1" ht="21" customHeight="1" x14ac:dyDescent="0.2">
      <c r="A1749" s="70"/>
      <c r="C1749" s="72"/>
      <c r="G1749" s="94"/>
      <c r="O1749" s="74"/>
    </row>
    <row r="1750" spans="1:15" s="71" customFormat="1" ht="21" customHeight="1" x14ac:dyDescent="0.2">
      <c r="A1750" s="70"/>
      <c r="C1750" s="72"/>
      <c r="G1750" s="94"/>
      <c r="O1750" s="74"/>
    </row>
    <row r="1751" spans="1:15" s="71" customFormat="1" ht="21" customHeight="1" x14ac:dyDescent="0.2">
      <c r="A1751" s="70"/>
      <c r="C1751" s="72"/>
      <c r="G1751" s="94"/>
      <c r="O1751" s="74"/>
    </row>
    <row r="1752" spans="1:15" s="71" customFormat="1" ht="21" customHeight="1" x14ac:dyDescent="0.2">
      <c r="A1752" s="70"/>
      <c r="C1752" s="72"/>
      <c r="G1752" s="94"/>
      <c r="O1752" s="74"/>
    </row>
    <row r="1753" spans="1:15" s="71" customFormat="1" ht="21" customHeight="1" x14ac:dyDescent="0.2">
      <c r="A1753" s="70"/>
      <c r="C1753" s="72"/>
      <c r="G1753" s="94"/>
      <c r="O1753" s="74"/>
    </row>
    <row r="1754" spans="1:15" s="71" customFormat="1" ht="21" customHeight="1" x14ac:dyDescent="0.2">
      <c r="A1754" s="70"/>
      <c r="C1754" s="72"/>
      <c r="G1754" s="94"/>
      <c r="O1754" s="74"/>
    </row>
    <row r="1755" spans="1:15" s="71" customFormat="1" ht="21" customHeight="1" x14ac:dyDescent="0.2">
      <c r="A1755" s="70"/>
      <c r="C1755" s="72"/>
      <c r="G1755" s="94"/>
      <c r="O1755" s="74"/>
    </row>
    <row r="1756" spans="1:15" s="71" customFormat="1" ht="21" customHeight="1" x14ac:dyDescent="0.2">
      <c r="A1756" s="70"/>
      <c r="C1756" s="72"/>
      <c r="G1756" s="94"/>
      <c r="O1756" s="74"/>
    </row>
    <row r="1757" spans="1:15" s="71" customFormat="1" ht="21" customHeight="1" x14ac:dyDescent="0.2">
      <c r="A1757" s="70"/>
      <c r="C1757" s="72"/>
      <c r="G1757" s="94"/>
      <c r="O1757" s="74"/>
    </row>
    <row r="1758" spans="1:15" s="71" customFormat="1" ht="21" customHeight="1" x14ac:dyDescent="0.2">
      <c r="A1758" s="70"/>
      <c r="C1758" s="72"/>
      <c r="G1758" s="94"/>
      <c r="O1758" s="74"/>
    </row>
    <row r="1759" spans="1:15" s="71" customFormat="1" ht="21" customHeight="1" x14ac:dyDescent="0.2">
      <c r="A1759" s="70"/>
      <c r="C1759" s="72"/>
      <c r="G1759" s="94"/>
      <c r="O1759" s="74"/>
    </row>
    <row r="1760" spans="1:15" s="71" customFormat="1" ht="21" customHeight="1" x14ac:dyDescent="0.2">
      <c r="A1760" s="70"/>
      <c r="C1760" s="72"/>
      <c r="G1760" s="94"/>
      <c r="O1760" s="74"/>
    </row>
    <row r="1761" spans="1:15" s="71" customFormat="1" ht="21" customHeight="1" x14ac:dyDescent="0.2">
      <c r="A1761" s="70"/>
      <c r="C1761" s="72"/>
      <c r="G1761" s="94"/>
      <c r="O1761" s="74"/>
    </row>
    <row r="1762" spans="1:15" s="71" customFormat="1" ht="21" customHeight="1" x14ac:dyDescent="0.2">
      <c r="A1762" s="70"/>
      <c r="C1762" s="72"/>
      <c r="G1762" s="94"/>
      <c r="O1762" s="74"/>
    </row>
    <row r="1763" spans="1:15" s="71" customFormat="1" ht="21" customHeight="1" x14ac:dyDescent="0.2">
      <c r="A1763" s="70"/>
      <c r="C1763" s="72"/>
      <c r="G1763" s="94"/>
      <c r="O1763" s="74"/>
    </row>
    <row r="1764" spans="1:15" s="71" customFormat="1" ht="21" customHeight="1" x14ac:dyDescent="0.2">
      <c r="A1764" s="70"/>
      <c r="C1764" s="72"/>
      <c r="G1764" s="94"/>
      <c r="O1764" s="74"/>
    </row>
    <row r="1765" spans="1:15" s="71" customFormat="1" ht="21" customHeight="1" x14ac:dyDescent="0.2">
      <c r="A1765" s="70"/>
      <c r="C1765" s="72"/>
      <c r="G1765" s="94"/>
      <c r="O1765" s="74"/>
    </row>
    <row r="1766" spans="1:15" s="71" customFormat="1" ht="21" customHeight="1" x14ac:dyDescent="0.2">
      <c r="A1766" s="70"/>
      <c r="C1766" s="72"/>
      <c r="G1766" s="94"/>
      <c r="O1766" s="74"/>
    </row>
    <row r="1767" spans="1:15" s="71" customFormat="1" ht="21" customHeight="1" x14ac:dyDescent="0.2">
      <c r="A1767" s="70"/>
      <c r="C1767" s="72"/>
      <c r="G1767" s="94"/>
      <c r="O1767" s="74"/>
    </row>
    <row r="1768" spans="1:15" s="71" customFormat="1" ht="21" customHeight="1" x14ac:dyDescent="0.2">
      <c r="A1768" s="70"/>
      <c r="C1768" s="72"/>
      <c r="G1768" s="94"/>
      <c r="O1768" s="74"/>
    </row>
    <row r="1769" spans="1:15" s="71" customFormat="1" ht="21" customHeight="1" x14ac:dyDescent="0.2">
      <c r="A1769" s="70"/>
      <c r="C1769" s="72"/>
      <c r="G1769" s="94"/>
      <c r="O1769" s="74"/>
    </row>
    <row r="1770" spans="1:15" s="71" customFormat="1" ht="21" customHeight="1" x14ac:dyDescent="0.2">
      <c r="A1770" s="70"/>
      <c r="C1770" s="72"/>
      <c r="G1770" s="94"/>
      <c r="O1770" s="74"/>
    </row>
    <row r="1771" spans="1:15" s="71" customFormat="1" ht="21" customHeight="1" x14ac:dyDescent="0.2">
      <c r="A1771" s="70"/>
      <c r="C1771" s="72"/>
      <c r="G1771" s="94"/>
      <c r="O1771" s="74"/>
    </row>
    <row r="1772" spans="1:15" s="71" customFormat="1" ht="21" customHeight="1" x14ac:dyDescent="0.2">
      <c r="A1772" s="70"/>
      <c r="C1772" s="72"/>
      <c r="G1772" s="94"/>
      <c r="O1772" s="74"/>
    </row>
    <row r="1773" spans="1:15" s="71" customFormat="1" ht="21" customHeight="1" x14ac:dyDescent="0.2">
      <c r="A1773" s="70"/>
      <c r="C1773" s="72"/>
      <c r="G1773" s="94"/>
      <c r="O1773" s="74"/>
    </row>
    <row r="1774" spans="1:15" s="71" customFormat="1" ht="21" customHeight="1" x14ac:dyDescent="0.2">
      <c r="A1774" s="70"/>
      <c r="C1774" s="72"/>
      <c r="G1774" s="94"/>
      <c r="O1774" s="74"/>
    </row>
    <row r="1775" spans="1:15" s="71" customFormat="1" ht="21" customHeight="1" x14ac:dyDescent="0.2">
      <c r="A1775" s="70"/>
      <c r="C1775" s="72"/>
      <c r="G1775" s="94"/>
      <c r="O1775" s="74"/>
    </row>
    <row r="1776" spans="1:15" s="71" customFormat="1" ht="21" customHeight="1" x14ac:dyDescent="0.2">
      <c r="A1776" s="70"/>
      <c r="C1776" s="72"/>
      <c r="G1776" s="94"/>
      <c r="O1776" s="74"/>
    </row>
    <row r="1777" spans="1:15" s="71" customFormat="1" ht="21" customHeight="1" x14ac:dyDescent="0.2">
      <c r="A1777" s="70"/>
      <c r="C1777" s="72"/>
      <c r="G1777" s="94"/>
      <c r="O1777" s="74"/>
    </row>
    <row r="1778" spans="1:15" s="71" customFormat="1" ht="21" customHeight="1" x14ac:dyDescent="0.2">
      <c r="A1778" s="70"/>
      <c r="C1778" s="72"/>
      <c r="G1778" s="94"/>
      <c r="O1778" s="74"/>
    </row>
    <row r="1779" spans="1:15" s="71" customFormat="1" ht="21" customHeight="1" x14ac:dyDescent="0.2">
      <c r="A1779" s="70"/>
      <c r="C1779" s="72"/>
      <c r="G1779" s="94"/>
      <c r="O1779" s="74"/>
    </row>
    <row r="1780" spans="1:15" s="71" customFormat="1" ht="21" customHeight="1" x14ac:dyDescent="0.2">
      <c r="A1780" s="70"/>
      <c r="C1780" s="72"/>
      <c r="G1780" s="94"/>
      <c r="O1780" s="74"/>
    </row>
    <row r="1781" spans="1:15" s="71" customFormat="1" ht="21" customHeight="1" x14ac:dyDescent="0.2">
      <c r="A1781" s="70"/>
      <c r="C1781" s="72"/>
      <c r="G1781" s="94"/>
      <c r="O1781" s="74"/>
    </row>
    <row r="1782" spans="1:15" s="71" customFormat="1" ht="21" customHeight="1" x14ac:dyDescent="0.2">
      <c r="A1782" s="70"/>
      <c r="C1782" s="72"/>
      <c r="G1782" s="94"/>
      <c r="O1782" s="74"/>
    </row>
    <row r="1783" spans="1:15" s="71" customFormat="1" ht="21" customHeight="1" x14ac:dyDescent="0.2">
      <c r="A1783" s="70"/>
      <c r="C1783" s="72"/>
      <c r="G1783" s="94"/>
      <c r="O1783" s="74"/>
    </row>
    <row r="1784" spans="1:15" s="71" customFormat="1" ht="21" customHeight="1" x14ac:dyDescent="0.2">
      <c r="A1784" s="70"/>
      <c r="C1784" s="72"/>
      <c r="G1784" s="94"/>
      <c r="O1784" s="74"/>
    </row>
    <row r="1785" spans="1:15" s="71" customFormat="1" ht="21" customHeight="1" x14ac:dyDescent="0.2">
      <c r="A1785" s="70"/>
      <c r="C1785" s="72"/>
      <c r="G1785" s="94"/>
      <c r="O1785" s="74"/>
    </row>
    <row r="1786" spans="1:15" s="71" customFormat="1" ht="21" customHeight="1" x14ac:dyDescent="0.2">
      <c r="A1786" s="70"/>
      <c r="C1786" s="72"/>
      <c r="G1786" s="94"/>
      <c r="O1786" s="74"/>
    </row>
    <row r="1787" spans="1:15" s="71" customFormat="1" ht="21" customHeight="1" x14ac:dyDescent="0.2">
      <c r="A1787" s="70"/>
      <c r="C1787" s="72"/>
      <c r="G1787" s="94"/>
      <c r="O1787" s="74"/>
    </row>
    <row r="1788" spans="1:15" s="71" customFormat="1" ht="21" customHeight="1" x14ac:dyDescent="0.2">
      <c r="A1788" s="70"/>
      <c r="C1788" s="72"/>
      <c r="G1788" s="94"/>
      <c r="O1788" s="74"/>
    </row>
    <row r="1789" spans="1:15" s="71" customFormat="1" ht="21" customHeight="1" x14ac:dyDescent="0.2">
      <c r="A1789" s="70"/>
      <c r="C1789" s="72"/>
      <c r="G1789" s="94"/>
      <c r="O1789" s="74"/>
    </row>
    <row r="1790" spans="1:15" s="71" customFormat="1" ht="21" customHeight="1" x14ac:dyDescent="0.2">
      <c r="A1790" s="70"/>
      <c r="C1790" s="72"/>
      <c r="G1790" s="94"/>
      <c r="O1790" s="74"/>
    </row>
    <row r="1791" spans="1:15" s="71" customFormat="1" ht="21" customHeight="1" x14ac:dyDescent="0.2">
      <c r="A1791" s="70"/>
      <c r="C1791" s="72"/>
      <c r="G1791" s="94"/>
      <c r="O1791" s="74"/>
    </row>
    <row r="1792" spans="1:15" s="71" customFormat="1" ht="21" customHeight="1" x14ac:dyDescent="0.2">
      <c r="A1792" s="70"/>
      <c r="C1792" s="72"/>
      <c r="G1792" s="94"/>
      <c r="O1792" s="74"/>
    </row>
    <row r="1793" spans="1:15" s="71" customFormat="1" ht="21" customHeight="1" x14ac:dyDescent="0.2">
      <c r="A1793" s="70"/>
      <c r="C1793" s="72"/>
      <c r="G1793" s="94"/>
      <c r="O1793" s="74"/>
    </row>
    <row r="1794" spans="1:15" s="71" customFormat="1" ht="21" customHeight="1" x14ac:dyDescent="0.2">
      <c r="A1794" s="70"/>
      <c r="C1794" s="72"/>
      <c r="G1794" s="94"/>
      <c r="O1794" s="74"/>
    </row>
    <row r="1795" spans="1:15" s="71" customFormat="1" ht="21" customHeight="1" x14ac:dyDescent="0.2">
      <c r="A1795" s="70"/>
      <c r="C1795" s="72"/>
      <c r="G1795" s="94"/>
      <c r="O1795" s="74"/>
    </row>
    <row r="1796" spans="1:15" s="71" customFormat="1" ht="21" customHeight="1" x14ac:dyDescent="0.2">
      <c r="A1796" s="70"/>
      <c r="C1796" s="72"/>
      <c r="G1796" s="94"/>
      <c r="O1796" s="74"/>
    </row>
    <row r="1797" spans="1:15" s="71" customFormat="1" ht="21" customHeight="1" x14ac:dyDescent="0.2">
      <c r="A1797" s="70"/>
      <c r="C1797" s="72"/>
      <c r="G1797" s="94"/>
      <c r="O1797" s="74"/>
    </row>
    <row r="1798" spans="1:15" s="71" customFormat="1" ht="21" customHeight="1" x14ac:dyDescent="0.2">
      <c r="A1798" s="70"/>
      <c r="C1798" s="72"/>
      <c r="G1798" s="94"/>
      <c r="O1798" s="74"/>
    </row>
    <row r="1799" spans="1:15" s="71" customFormat="1" ht="21" customHeight="1" x14ac:dyDescent="0.2">
      <c r="A1799" s="70"/>
      <c r="C1799" s="72"/>
      <c r="G1799" s="94"/>
      <c r="O1799" s="74"/>
    </row>
    <row r="1800" spans="1:15" s="71" customFormat="1" ht="21" customHeight="1" x14ac:dyDescent="0.2">
      <c r="A1800" s="70"/>
      <c r="C1800" s="72"/>
      <c r="G1800" s="94"/>
      <c r="O1800" s="74"/>
    </row>
    <row r="1801" spans="1:15" s="71" customFormat="1" ht="21" customHeight="1" x14ac:dyDescent="0.2">
      <c r="A1801" s="70"/>
      <c r="C1801" s="72"/>
      <c r="G1801" s="94"/>
      <c r="O1801" s="74"/>
    </row>
    <row r="1802" spans="1:15" s="71" customFormat="1" ht="21" customHeight="1" x14ac:dyDescent="0.2">
      <c r="A1802" s="70"/>
      <c r="C1802" s="72"/>
      <c r="G1802" s="94"/>
      <c r="O1802" s="74"/>
    </row>
    <row r="1803" spans="1:15" s="71" customFormat="1" ht="21" customHeight="1" x14ac:dyDescent="0.2">
      <c r="A1803" s="70"/>
      <c r="C1803" s="72"/>
      <c r="G1803" s="94"/>
      <c r="O1803" s="74"/>
    </row>
    <row r="1804" spans="1:15" s="71" customFormat="1" ht="21" customHeight="1" x14ac:dyDescent="0.2">
      <c r="A1804" s="70"/>
      <c r="C1804" s="72"/>
      <c r="G1804" s="94"/>
      <c r="O1804" s="74"/>
    </row>
    <row r="1805" spans="1:15" s="71" customFormat="1" ht="21" customHeight="1" x14ac:dyDescent="0.2">
      <c r="A1805" s="70"/>
      <c r="C1805" s="72"/>
      <c r="G1805" s="94"/>
      <c r="O1805" s="74"/>
    </row>
    <row r="1806" spans="1:15" s="71" customFormat="1" ht="21" customHeight="1" x14ac:dyDescent="0.2">
      <c r="A1806" s="70"/>
      <c r="C1806" s="72"/>
      <c r="G1806" s="94"/>
      <c r="O1806" s="74"/>
    </row>
    <row r="1807" spans="1:15" s="71" customFormat="1" ht="21" customHeight="1" x14ac:dyDescent="0.2">
      <c r="A1807" s="70"/>
      <c r="C1807" s="72"/>
      <c r="G1807" s="94"/>
      <c r="O1807" s="74"/>
    </row>
    <row r="1808" spans="1:15" s="71" customFormat="1" ht="21" customHeight="1" x14ac:dyDescent="0.2">
      <c r="A1808" s="70"/>
      <c r="C1808" s="72"/>
      <c r="G1808" s="94"/>
      <c r="O1808" s="74"/>
    </row>
    <row r="1809" spans="1:15" s="71" customFormat="1" ht="21" customHeight="1" x14ac:dyDescent="0.2">
      <c r="A1809" s="70"/>
      <c r="C1809" s="72"/>
      <c r="G1809" s="94"/>
      <c r="O1809" s="74"/>
    </row>
    <row r="1810" spans="1:15" s="71" customFormat="1" ht="21" customHeight="1" x14ac:dyDescent="0.2">
      <c r="A1810" s="70"/>
      <c r="C1810" s="72"/>
      <c r="G1810" s="94"/>
      <c r="O1810" s="74"/>
    </row>
    <row r="1811" spans="1:15" s="71" customFormat="1" ht="21" customHeight="1" x14ac:dyDescent="0.2">
      <c r="A1811" s="70"/>
      <c r="C1811" s="72"/>
      <c r="G1811" s="94"/>
      <c r="O1811" s="74"/>
    </row>
    <row r="1812" spans="1:15" s="71" customFormat="1" ht="21" customHeight="1" x14ac:dyDescent="0.2">
      <c r="A1812" s="70"/>
      <c r="C1812" s="72"/>
      <c r="G1812" s="94"/>
      <c r="O1812" s="74"/>
    </row>
    <row r="1813" spans="1:15" s="71" customFormat="1" ht="21" customHeight="1" x14ac:dyDescent="0.2">
      <c r="A1813" s="70"/>
      <c r="C1813" s="72"/>
      <c r="G1813" s="94"/>
      <c r="O1813" s="74"/>
    </row>
    <row r="1814" spans="1:15" s="71" customFormat="1" ht="21" customHeight="1" x14ac:dyDescent="0.2">
      <c r="A1814" s="70"/>
      <c r="C1814" s="72"/>
      <c r="G1814" s="94"/>
      <c r="O1814" s="74"/>
    </row>
    <row r="1815" spans="1:15" s="71" customFormat="1" ht="21" customHeight="1" x14ac:dyDescent="0.2">
      <c r="A1815" s="70"/>
      <c r="C1815" s="72"/>
      <c r="G1815" s="94"/>
      <c r="O1815" s="74"/>
    </row>
    <row r="1816" spans="1:15" s="71" customFormat="1" ht="21" customHeight="1" x14ac:dyDescent="0.2">
      <c r="A1816" s="70"/>
      <c r="C1816" s="72"/>
      <c r="G1816" s="94"/>
      <c r="O1816" s="74"/>
    </row>
    <row r="1817" spans="1:15" s="71" customFormat="1" ht="21" customHeight="1" x14ac:dyDescent="0.2">
      <c r="A1817" s="70"/>
      <c r="C1817" s="72"/>
      <c r="G1817" s="94"/>
      <c r="O1817" s="74"/>
    </row>
    <row r="1818" spans="1:15" s="71" customFormat="1" ht="21" customHeight="1" x14ac:dyDescent="0.2">
      <c r="A1818" s="70"/>
      <c r="C1818" s="72"/>
      <c r="G1818" s="94"/>
      <c r="O1818" s="74"/>
    </row>
    <row r="1819" spans="1:15" s="71" customFormat="1" ht="21" customHeight="1" x14ac:dyDescent="0.2">
      <c r="A1819" s="70"/>
      <c r="C1819" s="72"/>
      <c r="G1819" s="94"/>
      <c r="O1819" s="74"/>
    </row>
    <row r="1820" spans="1:15" s="71" customFormat="1" ht="21" customHeight="1" x14ac:dyDescent="0.2">
      <c r="A1820" s="70"/>
      <c r="C1820" s="72"/>
      <c r="G1820" s="94"/>
      <c r="O1820" s="74"/>
    </row>
    <row r="1821" spans="1:15" s="71" customFormat="1" ht="21" customHeight="1" x14ac:dyDescent="0.2">
      <c r="A1821" s="70"/>
      <c r="C1821" s="72"/>
      <c r="G1821" s="94"/>
      <c r="O1821" s="74"/>
    </row>
    <row r="1822" spans="1:15" s="71" customFormat="1" ht="21" customHeight="1" x14ac:dyDescent="0.2">
      <c r="A1822" s="70"/>
      <c r="C1822" s="72"/>
      <c r="G1822" s="94"/>
      <c r="O1822" s="74"/>
    </row>
    <row r="1823" spans="1:15" s="71" customFormat="1" ht="21" customHeight="1" x14ac:dyDescent="0.2">
      <c r="A1823" s="70"/>
      <c r="C1823" s="72"/>
      <c r="G1823" s="94"/>
      <c r="O1823" s="74"/>
    </row>
    <row r="1824" spans="1:15" s="71" customFormat="1" ht="21" customHeight="1" x14ac:dyDescent="0.2">
      <c r="A1824" s="70"/>
      <c r="C1824" s="72"/>
      <c r="G1824" s="94"/>
      <c r="O1824" s="74"/>
    </row>
    <row r="1825" spans="1:15" s="71" customFormat="1" ht="21" customHeight="1" x14ac:dyDescent="0.2">
      <c r="A1825" s="70"/>
      <c r="C1825" s="72"/>
      <c r="G1825" s="94"/>
      <c r="O1825" s="74"/>
    </row>
    <row r="1826" spans="1:15" s="71" customFormat="1" ht="21" customHeight="1" x14ac:dyDescent="0.2">
      <c r="A1826" s="70"/>
      <c r="C1826" s="72"/>
      <c r="G1826" s="94"/>
      <c r="O1826" s="74"/>
    </row>
    <row r="1827" spans="1:15" s="71" customFormat="1" ht="21" customHeight="1" x14ac:dyDescent="0.2">
      <c r="A1827" s="70"/>
      <c r="C1827" s="72"/>
      <c r="G1827" s="94"/>
      <c r="O1827" s="74"/>
    </row>
    <row r="1828" spans="1:15" s="71" customFormat="1" ht="21" customHeight="1" x14ac:dyDescent="0.2">
      <c r="A1828" s="70"/>
      <c r="C1828" s="72"/>
      <c r="G1828" s="94"/>
      <c r="O1828" s="74"/>
    </row>
    <row r="1829" spans="1:15" s="71" customFormat="1" ht="21" customHeight="1" x14ac:dyDescent="0.2">
      <c r="A1829" s="70"/>
      <c r="C1829" s="72"/>
      <c r="G1829" s="94"/>
      <c r="O1829" s="74"/>
    </row>
    <row r="1830" spans="1:15" s="71" customFormat="1" ht="21" customHeight="1" x14ac:dyDescent="0.2">
      <c r="A1830" s="70"/>
      <c r="C1830" s="72"/>
      <c r="G1830" s="94"/>
      <c r="O1830" s="74"/>
    </row>
    <row r="1831" spans="1:15" s="71" customFormat="1" ht="21" customHeight="1" x14ac:dyDescent="0.2">
      <c r="A1831" s="70"/>
      <c r="C1831" s="72"/>
      <c r="G1831" s="94"/>
      <c r="O1831" s="74"/>
    </row>
    <row r="1832" spans="1:15" s="71" customFormat="1" ht="21" customHeight="1" x14ac:dyDescent="0.2">
      <c r="A1832" s="70"/>
      <c r="C1832" s="72"/>
      <c r="G1832" s="94"/>
      <c r="O1832" s="74"/>
    </row>
    <row r="1833" spans="1:15" s="71" customFormat="1" ht="21" customHeight="1" x14ac:dyDescent="0.2">
      <c r="A1833" s="70"/>
      <c r="C1833" s="72"/>
      <c r="G1833" s="94"/>
      <c r="O1833" s="74"/>
    </row>
    <row r="1834" spans="1:15" s="71" customFormat="1" ht="21" customHeight="1" x14ac:dyDescent="0.2">
      <c r="A1834" s="70"/>
      <c r="C1834" s="72"/>
      <c r="G1834" s="94"/>
      <c r="O1834" s="74"/>
    </row>
    <row r="1835" spans="1:15" s="71" customFormat="1" ht="21" customHeight="1" x14ac:dyDescent="0.2">
      <c r="A1835" s="70"/>
      <c r="C1835" s="72"/>
      <c r="G1835" s="94"/>
      <c r="O1835" s="74"/>
    </row>
    <row r="1836" spans="1:15" s="71" customFormat="1" ht="21" customHeight="1" x14ac:dyDescent="0.2">
      <c r="A1836" s="70"/>
      <c r="C1836" s="72"/>
      <c r="G1836" s="94"/>
      <c r="O1836" s="74"/>
    </row>
    <row r="1837" spans="1:15" s="71" customFormat="1" ht="21" customHeight="1" x14ac:dyDescent="0.2">
      <c r="A1837" s="70"/>
      <c r="C1837" s="72"/>
      <c r="G1837" s="94"/>
      <c r="O1837" s="74"/>
    </row>
    <row r="1838" spans="1:15" s="71" customFormat="1" ht="21" customHeight="1" x14ac:dyDescent="0.2">
      <c r="A1838" s="70"/>
      <c r="C1838" s="72"/>
      <c r="G1838" s="94"/>
      <c r="O1838" s="74"/>
    </row>
    <row r="1839" spans="1:15" s="71" customFormat="1" ht="21" customHeight="1" x14ac:dyDescent="0.2">
      <c r="A1839" s="70"/>
      <c r="C1839" s="72"/>
      <c r="G1839" s="94"/>
      <c r="O1839" s="74"/>
    </row>
    <row r="1840" spans="1:15" s="71" customFormat="1" ht="21" customHeight="1" x14ac:dyDescent="0.2">
      <c r="A1840" s="70"/>
      <c r="C1840" s="72"/>
      <c r="G1840" s="94"/>
      <c r="O1840" s="74"/>
    </row>
    <row r="1841" spans="1:15" s="71" customFormat="1" ht="21" customHeight="1" x14ac:dyDescent="0.2">
      <c r="A1841" s="70"/>
      <c r="C1841" s="72"/>
      <c r="G1841" s="94"/>
      <c r="O1841" s="74"/>
    </row>
    <row r="1842" spans="1:15" s="71" customFormat="1" ht="21" customHeight="1" x14ac:dyDescent="0.2">
      <c r="A1842" s="70"/>
      <c r="C1842" s="72"/>
      <c r="G1842" s="94"/>
      <c r="O1842" s="74"/>
    </row>
    <row r="1843" spans="1:15" s="71" customFormat="1" ht="21" customHeight="1" x14ac:dyDescent="0.2">
      <c r="A1843" s="70"/>
      <c r="C1843" s="72"/>
      <c r="G1843" s="94"/>
      <c r="O1843" s="74"/>
    </row>
    <row r="1844" spans="1:15" s="71" customFormat="1" ht="21" customHeight="1" x14ac:dyDescent="0.2">
      <c r="A1844" s="70"/>
      <c r="C1844" s="72"/>
      <c r="G1844" s="94"/>
      <c r="O1844" s="74"/>
    </row>
    <row r="1845" spans="1:15" s="71" customFormat="1" ht="21" customHeight="1" x14ac:dyDescent="0.2">
      <c r="A1845" s="70"/>
      <c r="C1845" s="72"/>
      <c r="G1845" s="94"/>
      <c r="O1845" s="74"/>
    </row>
    <row r="1846" spans="1:15" s="71" customFormat="1" ht="21" customHeight="1" x14ac:dyDescent="0.2">
      <c r="A1846" s="70"/>
      <c r="C1846" s="72"/>
      <c r="G1846" s="94"/>
      <c r="O1846" s="74"/>
    </row>
    <row r="1847" spans="1:15" s="71" customFormat="1" ht="21" customHeight="1" x14ac:dyDescent="0.2">
      <c r="A1847" s="70"/>
      <c r="C1847" s="72"/>
      <c r="G1847" s="94"/>
      <c r="O1847" s="74"/>
    </row>
    <row r="1848" spans="1:15" s="71" customFormat="1" ht="21" customHeight="1" x14ac:dyDescent="0.2">
      <c r="A1848" s="70"/>
      <c r="C1848" s="72"/>
      <c r="G1848" s="94"/>
      <c r="O1848" s="74"/>
    </row>
    <row r="1849" spans="1:15" s="71" customFormat="1" ht="21" customHeight="1" x14ac:dyDescent="0.2">
      <c r="A1849" s="70"/>
      <c r="C1849" s="72"/>
      <c r="G1849" s="94"/>
      <c r="O1849" s="74"/>
    </row>
    <row r="1850" spans="1:15" s="71" customFormat="1" ht="21" customHeight="1" x14ac:dyDescent="0.2">
      <c r="A1850" s="70"/>
      <c r="C1850" s="72"/>
      <c r="G1850" s="94"/>
      <c r="O1850" s="74"/>
    </row>
    <row r="1851" spans="1:15" s="71" customFormat="1" ht="21" customHeight="1" x14ac:dyDescent="0.2">
      <c r="A1851" s="70"/>
      <c r="C1851" s="72"/>
      <c r="G1851" s="94"/>
      <c r="O1851" s="74"/>
    </row>
    <row r="1852" spans="1:15" s="71" customFormat="1" ht="21" customHeight="1" x14ac:dyDescent="0.2">
      <c r="A1852" s="70"/>
      <c r="C1852" s="72"/>
      <c r="G1852" s="94"/>
      <c r="O1852" s="74"/>
    </row>
    <row r="1853" spans="1:15" s="71" customFormat="1" ht="21" customHeight="1" x14ac:dyDescent="0.2">
      <c r="A1853" s="70"/>
      <c r="C1853" s="72"/>
      <c r="G1853" s="94"/>
      <c r="O1853" s="74"/>
    </row>
    <row r="1854" spans="1:15" s="71" customFormat="1" ht="21" customHeight="1" x14ac:dyDescent="0.2">
      <c r="A1854" s="70"/>
      <c r="C1854" s="72"/>
      <c r="G1854" s="94"/>
      <c r="O1854" s="74"/>
    </row>
    <row r="1855" spans="1:15" s="71" customFormat="1" ht="21" customHeight="1" x14ac:dyDescent="0.2">
      <c r="A1855" s="70"/>
      <c r="C1855" s="72"/>
      <c r="G1855" s="94"/>
      <c r="O1855" s="74"/>
    </row>
    <row r="1856" spans="1:15" s="71" customFormat="1" ht="21" customHeight="1" x14ac:dyDescent="0.2">
      <c r="A1856" s="70"/>
      <c r="C1856" s="72"/>
      <c r="G1856" s="94"/>
      <c r="O1856" s="74"/>
    </row>
    <row r="1857" spans="1:15" s="71" customFormat="1" ht="21" customHeight="1" x14ac:dyDescent="0.2">
      <c r="A1857" s="70"/>
      <c r="C1857" s="72"/>
      <c r="G1857" s="94"/>
      <c r="O1857" s="74"/>
    </row>
    <row r="1858" spans="1:15" s="71" customFormat="1" ht="21" customHeight="1" x14ac:dyDescent="0.2">
      <c r="A1858" s="70"/>
      <c r="C1858" s="72"/>
      <c r="G1858" s="94"/>
      <c r="O1858" s="74"/>
    </row>
    <row r="1859" spans="1:15" s="71" customFormat="1" ht="21" customHeight="1" x14ac:dyDescent="0.2">
      <c r="A1859" s="70"/>
      <c r="C1859" s="72"/>
      <c r="G1859" s="94"/>
      <c r="O1859" s="74"/>
    </row>
    <row r="1860" spans="1:15" s="71" customFormat="1" ht="21" customHeight="1" x14ac:dyDescent="0.2">
      <c r="A1860" s="70"/>
      <c r="C1860" s="72"/>
      <c r="G1860" s="94"/>
      <c r="O1860" s="74"/>
    </row>
    <row r="1861" spans="1:15" s="71" customFormat="1" ht="21" customHeight="1" x14ac:dyDescent="0.2">
      <c r="A1861" s="70"/>
      <c r="C1861" s="72"/>
      <c r="G1861" s="94"/>
      <c r="O1861" s="74"/>
    </row>
    <row r="1862" spans="1:15" s="71" customFormat="1" ht="21" customHeight="1" x14ac:dyDescent="0.2">
      <c r="A1862" s="70"/>
      <c r="C1862" s="72"/>
      <c r="G1862" s="94"/>
      <c r="O1862" s="74"/>
    </row>
    <row r="1863" spans="1:15" s="71" customFormat="1" ht="21" customHeight="1" x14ac:dyDescent="0.2">
      <c r="A1863" s="70"/>
      <c r="C1863" s="72"/>
      <c r="G1863" s="94"/>
      <c r="O1863" s="74"/>
    </row>
    <row r="1864" spans="1:15" s="71" customFormat="1" ht="21" customHeight="1" x14ac:dyDescent="0.2">
      <c r="A1864" s="70"/>
      <c r="C1864" s="72"/>
      <c r="G1864" s="94"/>
      <c r="O1864" s="74"/>
    </row>
    <row r="1865" spans="1:15" s="71" customFormat="1" ht="21" customHeight="1" x14ac:dyDescent="0.2">
      <c r="A1865" s="70"/>
      <c r="C1865" s="72"/>
      <c r="G1865" s="94"/>
      <c r="O1865" s="74"/>
    </row>
    <row r="1866" spans="1:15" s="71" customFormat="1" ht="21" customHeight="1" x14ac:dyDescent="0.2">
      <c r="A1866" s="70"/>
      <c r="C1866" s="72"/>
      <c r="G1866" s="94"/>
      <c r="O1866" s="74"/>
    </row>
    <row r="1867" spans="1:15" s="71" customFormat="1" ht="21" customHeight="1" x14ac:dyDescent="0.2">
      <c r="A1867" s="70"/>
      <c r="C1867" s="72"/>
      <c r="G1867" s="94"/>
      <c r="O1867" s="74"/>
    </row>
    <row r="1868" spans="1:15" s="71" customFormat="1" ht="21" customHeight="1" x14ac:dyDescent="0.2">
      <c r="A1868" s="70"/>
      <c r="C1868" s="72"/>
      <c r="G1868" s="94"/>
      <c r="O1868" s="74"/>
    </row>
    <row r="1869" spans="1:15" s="71" customFormat="1" ht="21" customHeight="1" x14ac:dyDescent="0.2">
      <c r="A1869" s="70"/>
      <c r="C1869" s="72"/>
      <c r="G1869" s="94"/>
      <c r="O1869" s="74"/>
    </row>
    <row r="1870" spans="1:15" s="71" customFormat="1" ht="21" customHeight="1" x14ac:dyDescent="0.2">
      <c r="A1870" s="70"/>
      <c r="C1870" s="72"/>
      <c r="G1870" s="94"/>
      <c r="O1870" s="74"/>
    </row>
  </sheetData>
  <mergeCells count="17">
    <mergeCell ref="A22:A23"/>
    <mergeCell ref="A37:A38"/>
    <mergeCell ref="C22:C23"/>
    <mergeCell ref="B39:C39"/>
    <mergeCell ref="B22:B23"/>
    <mergeCell ref="Q1:R1"/>
    <mergeCell ref="H1:J1"/>
    <mergeCell ref="B2:B3"/>
    <mergeCell ref="C2:C3"/>
    <mergeCell ref="B16:C16"/>
    <mergeCell ref="E1:G1"/>
    <mergeCell ref="D21:G21"/>
    <mergeCell ref="H21:K21"/>
    <mergeCell ref="K1:L1"/>
    <mergeCell ref="M1:N1"/>
    <mergeCell ref="O1:P1"/>
    <mergeCell ref="F20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Lazzari</dc:creator>
  <cp:lastModifiedBy>Giovanni Brisighelli</cp:lastModifiedBy>
  <cp:lastPrinted>2023-09-12T12:20:42Z</cp:lastPrinted>
  <dcterms:created xsi:type="dcterms:W3CDTF">2023-03-22T08:35:21Z</dcterms:created>
  <dcterms:modified xsi:type="dcterms:W3CDTF">2024-06-18T07:52:52Z</dcterms:modified>
</cp:coreProperties>
</file>